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a_delovni_zvezek" defaultThemeVersion="124226"/>
  <mc:AlternateContent xmlns:mc="http://schemas.openxmlformats.org/markup-compatibility/2006">
    <mc:Choice Requires="x15">
      <x15ac:absPath xmlns:x15ac="http://schemas.microsoft.com/office/spreadsheetml/2010/11/ac" url="\\fs\Uporabniki\Velimir Kemec\Službeni dokumenti\2022\OP Izdelava wellnesa v Elegans hotelu Brdo\"/>
    </mc:Choice>
  </mc:AlternateContent>
  <bookViews>
    <workbookView xWindow="-120" yWindow="-120" windowWidth="29040" windowHeight="15840" tabRatio="843"/>
  </bookViews>
  <sheets>
    <sheet name="Rekapitulacija" sheetId="1" r:id="rId1"/>
    <sheet name="Moč" sheetId="4" r:id="rId2"/>
    <sheet name="CNS" sheetId="20" r:id="rId3"/>
    <sheet name="Razsvetljava" sheetId="10" r:id="rId4"/>
    <sheet name="Varnostna razsv" sheetId="9" r:id="rId5"/>
    <sheet name="Struktorirano o" sheetId="17" r:id="rId6"/>
    <sheet name="Pozar" sheetId="11" r:id="rId7"/>
    <sheet name="Ozvocenje" sheetId="12" r:id="rId8"/>
    <sheet name="SOS" sheetId="16" r:id="rId9"/>
    <sheet name="Video nadzor" sheetId="18" r:id="rId10"/>
    <sheet name="Kontrola pristopa" sheetId="19" r:id="rId11"/>
    <sheet name="Ozemljitve" sheetId="13" r:id="rId12"/>
  </sheets>
  <definedNames>
    <definedName name="_xlnm.Print_Area" localSheetId="10">'Kontrola pristopa'!$A$1:$G$36</definedName>
    <definedName name="_xlnm.Print_Area" localSheetId="11">Ozemljitve!$A$1:$G$16</definedName>
    <definedName name="_xlnm.Print_Area" localSheetId="7">Ozvocenje!$A$1:$G$41</definedName>
    <definedName name="_xlnm.Print_Area" localSheetId="6">Pozar!$A$1:$G$89</definedName>
    <definedName name="_xlnm.Print_Area" localSheetId="3">Razsvetljava!$A$1:$G$134</definedName>
    <definedName name="_xlnm.Print_Area" localSheetId="0">Rekapitulacija!$A$1:$E$22</definedName>
    <definedName name="_xlnm.Print_Area" localSheetId="8">SOS!$A$1:$G$65</definedName>
    <definedName name="_xlnm.Print_Area" localSheetId="5">'Struktorirano o'!$A$1:$G$43</definedName>
    <definedName name="_xlnm.Print_Area" localSheetId="4">'Varnostna razsv'!$A$1:$G$66</definedName>
    <definedName name="_xlnm.Print_Area" localSheetId="9">'Video nadzor'!$A$1:$G$16</definedName>
    <definedName name="Z_00919DC6_7B38_48C6_95A4_2125EBC733D5_.wvu.Cols" localSheetId="10" hidden="1">'Kontrola pristopa'!$D:$D</definedName>
    <definedName name="Z_00919DC6_7B38_48C6_95A4_2125EBC733D5_.wvu.Cols" localSheetId="7" hidden="1">Ozvocenje!$D:$D</definedName>
    <definedName name="Z_00919DC6_7B38_48C6_95A4_2125EBC733D5_.wvu.Cols" localSheetId="8" hidden="1">SOS!$D:$D</definedName>
    <definedName name="Z_00919DC6_7B38_48C6_95A4_2125EBC733D5_.wvu.Cols" localSheetId="5" hidden="1">'Struktorirano o'!$D:$D</definedName>
    <definedName name="Z_00919DC6_7B38_48C6_95A4_2125EBC733D5_.wvu.Cols" localSheetId="9" hidden="1">'Video nadzor'!$D:$D</definedName>
    <definedName name="Z_00919DC6_7B38_48C6_95A4_2125EBC733D5_.wvu.PrintArea" localSheetId="10" hidden="1">'Kontrola pristopa'!$A$1:$H$5</definedName>
    <definedName name="Z_00919DC6_7B38_48C6_95A4_2125EBC733D5_.wvu.PrintArea" localSheetId="11" hidden="1">Ozemljitve!$A$1:$G$16</definedName>
    <definedName name="Z_00919DC6_7B38_48C6_95A4_2125EBC733D5_.wvu.PrintArea" localSheetId="7" hidden="1">Ozvocenje!$A$1:$H$5</definedName>
    <definedName name="Z_00919DC6_7B38_48C6_95A4_2125EBC733D5_.wvu.PrintArea" localSheetId="6" hidden="1">Pozar!$A$1:$G$2</definedName>
    <definedName name="Z_00919DC6_7B38_48C6_95A4_2125EBC733D5_.wvu.PrintArea" localSheetId="3" hidden="1">Razsvetljava!$B$1:$G$126</definedName>
    <definedName name="Z_00919DC6_7B38_48C6_95A4_2125EBC733D5_.wvu.PrintArea" localSheetId="0" hidden="1">Rekapitulacija!$A$1:$E$22</definedName>
    <definedName name="Z_00919DC6_7B38_48C6_95A4_2125EBC733D5_.wvu.PrintArea" localSheetId="8" hidden="1">SOS!$A$1:$H$5</definedName>
    <definedName name="Z_00919DC6_7B38_48C6_95A4_2125EBC733D5_.wvu.PrintArea" localSheetId="5" hidden="1">'Struktorirano o'!$A$1:$H$5</definedName>
    <definedName name="Z_00919DC6_7B38_48C6_95A4_2125EBC733D5_.wvu.PrintArea" localSheetId="4" hidden="1">'Varnostna razsv'!$A$1:$G$66</definedName>
    <definedName name="Z_00919DC6_7B38_48C6_95A4_2125EBC733D5_.wvu.PrintArea" localSheetId="9" hidden="1">'Video nadzor'!$A$1:$H$5</definedName>
  </definedNames>
  <calcPr calcId="181029"/>
  <customWorkbookViews>
    <customWorkbookView name="Danilo – Osebni pogled" guid="{00919DC6-7B38-48C6-95A4-2125EBC733D5}" mergeInterval="0" personalView="1" maximized="1" windowWidth="1523" windowHeight="965" tabRatio="843" activeSheetId="3"/>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82" i="11" l="1"/>
  <c r="G14" i="10"/>
  <c r="G13" i="10"/>
  <c r="G11" i="10"/>
  <c r="G124" i="10"/>
  <c r="G123" i="10"/>
  <c r="G122" i="10"/>
  <c r="G121" i="10"/>
  <c r="G119" i="10"/>
  <c r="G118" i="10"/>
  <c r="G117" i="10"/>
  <c r="G116" i="10"/>
  <c r="G114" i="10"/>
  <c r="G113" i="10"/>
  <c r="G112" i="10"/>
  <c r="G111" i="10"/>
  <c r="G109" i="10"/>
  <c r="G108" i="10"/>
  <c r="G107" i="10"/>
  <c r="G106" i="10"/>
  <c r="G104" i="10"/>
  <c r="G103" i="10"/>
  <c r="G102" i="10"/>
  <c r="G101" i="10"/>
  <c r="G99" i="10"/>
  <c r="G98" i="10"/>
  <c r="G97" i="10"/>
  <c r="G96" i="10"/>
  <c r="G94" i="10"/>
  <c r="G93" i="10"/>
  <c r="G92" i="10"/>
  <c r="G91" i="10"/>
  <c r="G89" i="10"/>
  <c r="G88" i="10"/>
  <c r="G87" i="10"/>
  <c r="G86" i="10"/>
  <c r="G84" i="10"/>
  <c r="G83" i="10"/>
  <c r="G82" i="10"/>
  <c r="G81" i="10"/>
  <c r="G79" i="10"/>
  <c r="G78" i="10"/>
  <c r="G77" i="10"/>
  <c r="G76" i="10"/>
  <c r="G74" i="10"/>
  <c r="G73" i="10"/>
  <c r="G72" i="10"/>
  <c r="G71" i="10"/>
  <c r="G69" i="10"/>
  <c r="G68" i="10"/>
  <c r="G67" i="10"/>
  <c r="G66" i="10"/>
  <c r="G64" i="10"/>
  <c r="G63" i="10"/>
  <c r="G62" i="10"/>
  <c r="G61" i="10"/>
  <c r="G59" i="10"/>
  <c r="G58" i="10"/>
  <c r="G57" i="10"/>
  <c r="G56" i="10"/>
  <c r="G54" i="10"/>
  <c r="G53" i="10"/>
  <c r="G51" i="10"/>
  <c r="G49" i="10"/>
  <c r="G47" i="10"/>
  <c r="G45" i="10"/>
  <c r="G44" i="10"/>
  <c r="G43" i="10"/>
  <c r="G41" i="10"/>
  <c r="G39" i="10"/>
  <c r="G37" i="10"/>
  <c r="G36" i="10"/>
  <c r="G35" i="10"/>
  <c r="G33" i="10"/>
  <c r="G32" i="10"/>
  <c r="G30" i="10"/>
  <c r="G29" i="10"/>
  <c r="G27" i="10"/>
  <c r="G26" i="10"/>
  <c r="G24" i="10"/>
  <c r="G22" i="10"/>
  <c r="G20" i="10"/>
  <c r="G19" i="10"/>
  <c r="G17" i="10"/>
  <c r="G16" i="10"/>
  <c r="G10" i="10"/>
  <c r="G127" i="10" s="1"/>
  <c r="G129" i="20"/>
  <c r="G117" i="20"/>
  <c r="G110" i="20"/>
  <c r="G101" i="20"/>
  <c r="G99" i="20"/>
  <c r="G94" i="20"/>
  <c r="G87" i="20"/>
  <c r="G77" i="20"/>
  <c r="G75" i="20"/>
  <c r="G73" i="20"/>
  <c r="G71" i="20"/>
  <c r="G66" i="20"/>
  <c r="G64" i="20"/>
  <c r="G62" i="20"/>
  <c r="G57" i="20"/>
  <c r="G55" i="20"/>
  <c r="G48" i="20"/>
  <c r="G38" i="20"/>
  <c r="G36" i="20"/>
  <c r="G34" i="20"/>
  <c r="G32" i="20"/>
  <c r="G27" i="20"/>
  <c r="G25" i="20"/>
  <c r="G23" i="20"/>
  <c r="G18" i="20"/>
  <c r="G16" i="20"/>
  <c r="G14" i="20"/>
  <c r="G12" i="20"/>
  <c r="G131" i="20" s="1"/>
  <c r="D8" i="1" s="1"/>
  <c r="G39" i="4"/>
  <c r="G38" i="4"/>
  <c r="G37" i="4"/>
  <c r="G144" i="4"/>
  <c r="G155" i="4"/>
  <c r="G154" i="4"/>
  <c r="G153" i="4"/>
  <c r="G152" i="4"/>
  <c r="G65" i="4"/>
  <c r="G133" i="4"/>
  <c r="G102" i="4"/>
  <c r="A11" i="20"/>
  <c r="G147" i="4"/>
  <c r="G61" i="4"/>
  <c r="G60" i="4"/>
  <c r="G57" i="4"/>
  <c r="G23" i="4"/>
  <c r="G22" i="4"/>
  <c r="G21" i="4"/>
  <c r="G20" i="4"/>
  <c r="G19" i="4"/>
  <c r="G39" i="17"/>
  <c r="G37" i="17"/>
  <c r="G34" i="17"/>
  <c r="G32" i="17"/>
  <c r="G25" i="17"/>
  <c r="G23" i="17"/>
  <c r="G21" i="17"/>
  <c r="G19" i="17"/>
  <c r="G11" i="17"/>
  <c r="G10" i="17"/>
  <c r="G24" i="19"/>
  <c r="G22" i="19"/>
  <c r="G20" i="19"/>
  <c r="G18" i="19"/>
  <c r="G15" i="19"/>
  <c r="G12" i="19"/>
  <c r="G59" i="9"/>
  <c r="G27" i="9"/>
  <c r="G18" i="11"/>
  <c r="G17" i="11"/>
  <c r="G14" i="11"/>
  <c r="G12" i="11"/>
  <c r="G9" i="11"/>
  <c r="G37" i="12"/>
  <c r="G35" i="12"/>
  <c r="G34" i="12"/>
  <c r="G33" i="12"/>
  <c r="G32" i="12"/>
  <c r="G31" i="12"/>
  <c r="G29" i="12"/>
  <c r="G27" i="12"/>
  <c r="G13" i="18"/>
  <c r="G11" i="18"/>
  <c r="G9" i="18"/>
  <c r="G44" i="16"/>
  <c r="G26" i="19" l="1"/>
  <c r="D16" i="1" s="1"/>
  <c r="D9" i="1"/>
  <c r="A13" i="20"/>
  <c r="G15" i="18"/>
  <c r="D15" i="1" s="1"/>
  <c r="G16" i="17"/>
  <c r="G15" i="17"/>
  <c r="G14" i="17"/>
  <c r="G42" i="17" s="1"/>
  <c r="D11" i="1" s="1"/>
  <c r="G57" i="9"/>
  <c r="G54" i="9"/>
  <c r="G51" i="9"/>
  <c r="G48" i="9"/>
  <c r="G46" i="9"/>
  <c r="G44" i="9"/>
  <c r="G41" i="9"/>
  <c r="G39" i="9"/>
  <c r="G37" i="9"/>
  <c r="G33" i="9"/>
  <c r="G30" i="9"/>
  <c r="G25" i="9"/>
  <c r="A15" i="20" l="1"/>
  <c r="A17" i="20" l="1"/>
  <c r="G57" i="16"/>
  <c r="G56" i="16"/>
  <c r="G55" i="16"/>
  <c r="G52" i="16"/>
  <c r="G48" i="16"/>
  <c r="G43" i="16"/>
  <c r="G39" i="16"/>
  <c r="G36" i="16"/>
  <c r="G33" i="16"/>
  <c r="G30" i="16"/>
  <c r="G27" i="16"/>
  <c r="G23" i="16"/>
  <c r="G20" i="16"/>
  <c r="G17" i="16"/>
  <c r="G14" i="16"/>
  <c r="G11" i="16"/>
  <c r="G24" i="12"/>
  <c r="G23" i="12"/>
  <c r="G22" i="12"/>
  <c r="G21" i="12"/>
  <c r="G18" i="12"/>
  <c r="G40" i="12" s="1"/>
  <c r="D13" i="1" s="1"/>
  <c r="G78" i="11"/>
  <c r="G76" i="11"/>
  <c r="G74" i="11"/>
  <c r="G72" i="11"/>
  <c r="G70" i="11"/>
  <c r="G68" i="11"/>
  <c r="G66" i="11"/>
  <c r="G64" i="11"/>
  <c r="G62" i="11"/>
  <c r="G60" i="11"/>
  <c r="G58" i="11"/>
  <c r="G56" i="11"/>
  <c r="G54" i="11"/>
  <c r="G52" i="11"/>
  <c r="G50" i="11"/>
  <c r="G48" i="11"/>
  <c r="G46" i="11"/>
  <c r="G44" i="11"/>
  <c r="G42" i="11"/>
  <c r="G40" i="11"/>
  <c r="G38" i="11"/>
  <c r="G36" i="11"/>
  <c r="G34" i="11"/>
  <c r="G32" i="11"/>
  <c r="G30" i="11"/>
  <c r="G28" i="11"/>
  <c r="G26" i="11"/>
  <c r="G24" i="11"/>
  <c r="G22" i="11"/>
  <c r="G20" i="11"/>
  <c r="G60" i="16" l="1"/>
  <c r="D14" i="1" s="1"/>
  <c r="A22" i="20"/>
  <c r="G80" i="11"/>
  <c r="D12" i="1" s="1"/>
  <c r="G9" i="13"/>
  <c r="A24" i="20" l="1"/>
  <c r="A26" i="20" l="1"/>
  <c r="A31" i="20" s="1"/>
  <c r="G163" i="4"/>
  <c r="G161" i="4"/>
  <c r="G159" i="4"/>
  <c r="G157" i="4"/>
  <c r="G149" i="4"/>
  <c r="G64" i="4"/>
  <c r="G55" i="4"/>
  <c r="G54" i="4"/>
  <c r="G53" i="4"/>
  <c r="G52" i="4"/>
  <c r="G51" i="4"/>
  <c r="G47" i="4"/>
  <c r="G46" i="4"/>
  <c r="G43" i="4"/>
  <c r="G41" i="4"/>
  <c r="G36" i="4"/>
  <c r="G35" i="4"/>
  <c r="G32" i="4"/>
  <c r="G31" i="4"/>
  <c r="G28" i="4"/>
  <c r="G27" i="4"/>
  <c r="G26" i="4"/>
  <c r="G25" i="4"/>
  <c r="G16" i="4"/>
  <c r="G15" i="4"/>
  <c r="G14" i="4"/>
  <c r="G11" i="4"/>
  <c r="G10" i="4"/>
  <c r="G9" i="4"/>
  <c r="A33" i="20" l="1"/>
  <c r="A35" i="20" s="1"/>
  <c r="A37" i="20" s="1"/>
  <c r="A42" i="20" s="1"/>
  <c r="A54" i="20" s="1"/>
  <c r="A56" i="20" s="1"/>
  <c r="A61" i="20" s="1"/>
  <c r="A63" i="20" s="1"/>
  <c r="A65" i="20" s="1"/>
  <c r="A70" i="20" s="1"/>
  <c r="A72" i="20" s="1"/>
  <c r="A74" i="20" s="1"/>
  <c r="A76" i="20" s="1"/>
  <c r="A81" i="20" s="1"/>
  <c r="A93" i="20" s="1"/>
  <c r="A98" i="20" s="1"/>
  <c r="A100" i="20" s="1"/>
  <c r="A105" i="20" s="1"/>
  <c r="A116" i="20" s="1"/>
  <c r="A121" i="20" s="1"/>
  <c r="G165" i="4"/>
  <c r="D7" i="1" s="1"/>
  <c r="G11" i="13"/>
  <c r="G7" i="13"/>
  <c r="G13" i="13" l="1"/>
  <c r="D17" i="1" s="1"/>
  <c r="G18" i="9" l="1"/>
  <c r="G17" i="9"/>
  <c r="G15" i="9"/>
  <c r="G12" i="9"/>
  <c r="G11" i="9"/>
  <c r="G61" i="9" s="1"/>
  <c r="G8" i="9"/>
  <c r="D10" i="1" l="1"/>
  <c r="D19" i="1" s="1"/>
</calcChain>
</file>

<file path=xl/sharedStrings.xml><?xml version="1.0" encoding="utf-8"?>
<sst xmlns="http://schemas.openxmlformats.org/spreadsheetml/2006/main" count="1067" uniqueCount="522">
  <si>
    <t>SKUPAJ:  €</t>
  </si>
  <si>
    <t>kos</t>
  </si>
  <si>
    <t>m</t>
  </si>
  <si>
    <t>Opis postavke</t>
  </si>
  <si>
    <t>enota</t>
  </si>
  <si>
    <t>cena</t>
  </si>
  <si>
    <t>skupaj</t>
  </si>
  <si>
    <t xml:space="preserve"> </t>
  </si>
  <si>
    <t>1.</t>
  </si>
  <si>
    <t>Instalacijske cevi:</t>
  </si>
  <si>
    <t>RB 16 mm</t>
  </si>
  <si>
    <t>2.</t>
  </si>
  <si>
    <t>4.</t>
  </si>
  <si>
    <t>6.</t>
  </si>
  <si>
    <t>3.</t>
  </si>
  <si>
    <t>5.</t>
  </si>
  <si>
    <t>7.</t>
  </si>
  <si>
    <t>8.</t>
  </si>
  <si>
    <t>9.</t>
  </si>
  <si>
    <t>10.</t>
  </si>
  <si>
    <t>11.</t>
  </si>
  <si>
    <t>12.</t>
  </si>
  <si>
    <t>13.</t>
  </si>
  <si>
    <t>15.</t>
  </si>
  <si>
    <t>št.</t>
  </si>
  <si>
    <t>kol.</t>
  </si>
  <si>
    <t>14.</t>
  </si>
  <si>
    <t>PN 16 mm</t>
  </si>
  <si>
    <t>PK 300</t>
  </si>
  <si>
    <t>PK 200</t>
  </si>
  <si>
    <t>PK 100</t>
  </si>
  <si>
    <t>16.</t>
  </si>
  <si>
    <t>18.</t>
  </si>
  <si>
    <t>RB 29 mm</t>
  </si>
  <si>
    <t>Instalacijska polica:</t>
  </si>
  <si>
    <t>n/o razvodnica</t>
  </si>
  <si>
    <t>kpl</t>
  </si>
  <si>
    <t>enofazne šuko 16A, 230V</t>
  </si>
  <si>
    <t>enofazne šuko 16A, 230V-dvojne</t>
  </si>
  <si>
    <t>drobni in vezni material, priključne sponke
skupaj</t>
  </si>
  <si>
    <t>22.</t>
  </si>
  <si>
    <t>Požarna masa za premaz posamičnih kablovpri
prehodu skozi požarno steno, komplet</t>
  </si>
  <si>
    <t>kg</t>
  </si>
  <si>
    <t xml:space="preserve">REKAPITULACIJA ELEKTRO INŠTALACIJSKIH DEL </t>
  </si>
  <si>
    <t>SKUPAJ: €</t>
  </si>
  <si>
    <t>enopolna 10A, 230V</t>
  </si>
  <si>
    <t>Stikala, TEM Modul, barva po izbiri arh., komplet z dozo, nosilcem in okvirjem:</t>
  </si>
  <si>
    <t>Požarno tesnenje prehodov kablov skozi požarno steno, dim 20x15 cm, komplet</t>
  </si>
  <si>
    <t>23.</t>
  </si>
  <si>
    <t>24.</t>
  </si>
  <si>
    <t>25.</t>
  </si>
  <si>
    <t>26.</t>
  </si>
  <si>
    <t>tipka 0-1, 10A, 230V</t>
  </si>
  <si>
    <t>2 kos prenapetostni odvodniki za Bus komunik.</t>
  </si>
  <si>
    <t>Instalacijske cev:</t>
  </si>
  <si>
    <t>Nadometna razvodna doza</t>
  </si>
  <si>
    <t>17.</t>
  </si>
  <si>
    <t>19.</t>
  </si>
  <si>
    <t>Varnostna razsvetljava</t>
  </si>
  <si>
    <t>20.</t>
  </si>
  <si>
    <t>21.</t>
  </si>
  <si>
    <t>PK 50</t>
  </si>
  <si>
    <t>Preboji, vrtanje do 50mm</t>
  </si>
  <si>
    <t>komplet</t>
  </si>
  <si>
    <t>1 kos varovalni element Titan II, 3p</t>
  </si>
  <si>
    <t>3 kos prenapetostni odvodniki tipa T2</t>
  </si>
  <si>
    <t>4 kos prenapetostni odvodniki tipa T2</t>
  </si>
  <si>
    <t>1 kos instalacijski odklopnik 4A 3p 10kA</t>
  </si>
  <si>
    <t>IR  vgradnisenzor gibanja 360 stopinj</t>
  </si>
  <si>
    <t>Protipožarna pena</t>
  </si>
  <si>
    <t>direktni priklop, enofazni 16A, 230V</t>
  </si>
  <si>
    <t>2 kos instalacijski odklopnik 25A 3p 10kA</t>
  </si>
  <si>
    <t>Bus kabel 2x0,75 mm</t>
  </si>
  <si>
    <t>Požarno odporen kabel:</t>
  </si>
  <si>
    <t>Nadometna razvodna doza E60</t>
  </si>
  <si>
    <t>NHXH E60-3x2,5mm2 (rdeč plašč) z ustreznimi pritrdilnimi elmenti</t>
  </si>
  <si>
    <t>KOS</t>
  </si>
  <si>
    <t>Kovinski dvoprekatni parapetni kanal 130x72 mm,
komplet</t>
  </si>
  <si>
    <t>enofazna šuko za parapetni kanal 16A, 230V - dvojna</t>
  </si>
  <si>
    <t>Možno je ponuditi kvalitetno enakovredne ali boljše izdelke različnih proizvajalcev od navedenih.</t>
  </si>
  <si>
    <t>27.</t>
  </si>
  <si>
    <t>28.</t>
  </si>
  <si>
    <t>29.</t>
  </si>
  <si>
    <t>30.</t>
  </si>
  <si>
    <t>31.</t>
  </si>
  <si>
    <t>32.</t>
  </si>
  <si>
    <t>35.</t>
  </si>
  <si>
    <t>36.</t>
  </si>
  <si>
    <t>Meritve UTP kabelskih povezav, izdaja merilnih listin</t>
  </si>
  <si>
    <t>PN 16</t>
  </si>
  <si>
    <t>RBC 16</t>
  </si>
  <si>
    <t>F8</t>
  </si>
  <si>
    <t>F14</t>
  </si>
  <si>
    <t>SKUPAJ OBJEKT</t>
  </si>
  <si>
    <t>(v ceni ni zajet DDV)</t>
  </si>
  <si>
    <t>Vtičnice, TEM Modul, barva po izbiri arh. oziroma po namenu (agregat , ups, merža)
komplet z dozo, nosilcem in okvirjem:</t>
  </si>
  <si>
    <t>enofazne šuko 16A, 230V, s pokrovom</t>
  </si>
  <si>
    <t>enofazne šuko 16A, 230V-dvojne, s pokrovom</t>
  </si>
  <si>
    <t xml:space="preserve">3 kos vgradnja in povezava napajalnikov led svetilk </t>
  </si>
  <si>
    <t xml:space="preserve">5 kos vgradnja in povezava DALI modulov led svetilk </t>
  </si>
  <si>
    <t>1 kos glavno stikalo FID 40/0,1A,4p, tip A</t>
  </si>
  <si>
    <t>4 kos vgradnja, povezava krmilnika</t>
  </si>
  <si>
    <t>51 kos instalacijski odklopnik do 16A 1p 10kA</t>
  </si>
  <si>
    <t>Vsi napajalniki LED svetilk in LED trakov morajo imeti vgrajen omejevalnik zagonskih tokov (In-rush current) 
in PFC filter (power factor correction), cos fi&gt;0,9</t>
  </si>
  <si>
    <t xml:space="preserve">Dobava in montaža </t>
  </si>
  <si>
    <t>Linijski modul za 4 FDnet adresne zanke, max.252 adresnih elementov, tip SIEMENS FCL2001-A1</t>
  </si>
  <si>
    <t>Razširitveni modul za podvojitev število adresnih zank FDnet (iz 2 na 4 oz. iz 4 na 8); max.število adresnih elementov priključenih na centralni napravi ostane enako, tip SIEMENS FCI2003-A1</t>
  </si>
  <si>
    <t>Mrežna kartica SAFEDLINK za povezavo centralnih naprav FC20 v mrežo Fcnet; razdalja med dvema centralami je max.1000m, SIEMENS FN2001-A1</t>
  </si>
  <si>
    <t>Napajalnik 70W v ohišju z indikacijo statusa normalno delovanje oz.napaka, dva ločena izolirana izhoda 24VDC/2A, možnost montaže do 5xFDCIxxx modulov, prostor za Aku baterije 2x17 Ah, v skladu z EN54, tip SIEMENS FP120-Z1</t>
  </si>
  <si>
    <t>AKU baterija 12 V, 17 Ah, VDS, tip SIEMENS FA2005-A1</t>
  </si>
  <si>
    <t>Optični javljalnik dima z vgrajeno ASA tehnologijo in vgrajenim izolatorjem zanke; serija S-Line
Podnožje javljalnikov za adresibilne javljalnike
Dodatno podnožje za javljalnike
Označevalna ploščica za zapisne lističe, tip SIEMENS FDO241 v kompletu z podnožjem in napisno ploščico</t>
  </si>
  <si>
    <t>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
Podnožje javljalnikov za adresibilne javljalnike
Dodatno podnožje za javljalnike
Označevalna ploščica za zapisne lističe, tip SIEMENS FDOOT241-A v kompletu z podnožjem in napisno ploščico</t>
  </si>
  <si>
    <t>Dodatno podnožje s tesnilom za vlažne prostore</t>
  </si>
  <si>
    <t>Elektronika ročnega javljalnika Sinteso; direktni način proženja
Ohišje rdeče barve za ročni javljalnik; za FDME221, tip SIEMENS FDM221</t>
  </si>
  <si>
    <t>Ohišje vzorčne komore za Sinteso, Cerberus Pro javljalnike, primerna za hitrost zraka od 1m/s do 20m/s
Vzorčevalna cev  - 60 cm
Kombinirani, nevronski javljalnik z vgrajeno ASA tehnologijo
Podnožje javljalnikov za adresibilne javljalnike Sinteso
Označevalna ploščica za zapisne lističe, tip SIEMENS FDBZ290 + FDBZ290-A + FDOOT241-A + FDB221 + FDBZ291</t>
  </si>
  <si>
    <t>Adresna alarmna sirena rdeče barve z belo bliskavico, 99dB
Podnožje za adresibilne sirene
Označevalna ploščica za zapisne lističe, tip SIEMENS FDS226-RW</t>
  </si>
  <si>
    <t>Štirikanalni vhodni/izhodni modul (4x izhod /4x vhodi) z vgrajenim izolatorjem zanke; relejski izhodi 4 A, tip SIEMENS FDCIO222</t>
  </si>
  <si>
    <t>Ohišje za modul, IP 65 , Siemens, FDCH221</t>
  </si>
  <si>
    <t>Oznaka ročnih javljalnikov po SIST 1013 velikosti 125x125mm</t>
  </si>
  <si>
    <t>Oznaka požarnih siren po SIST 1013 velikosti 125x125mm</t>
  </si>
  <si>
    <t>Oznaka elementa; ploščica rdeča z belim napisom 40x18, Siemens, OZ40X18</t>
  </si>
  <si>
    <t>Montaža in vezava elementov</t>
  </si>
  <si>
    <t>Montaža sistema javljanja požara na pripravljene instalacije, montirana, priključena in označena podnožja po navodilih dobavitelja opreme, parametriranje, označevanje</t>
  </si>
  <si>
    <t>Izdelava programa za požarno centralo</t>
  </si>
  <si>
    <t>Izdelava tabele krmiljenja glede na študijo požarne varnosti</t>
  </si>
  <si>
    <t>Odklop obstoječe zanke pred pričetkom del in odprogramiranje elementov</t>
  </si>
  <si>
    <t>Preprogramiranje obstoječe požarne centrale za priklop novih elementov</t>
  </si>
  <si>
    <t>Integracija sistema v mrežo central SINTESO NET</t>
  </si>
  <si>
    <t>Spuščanje sistema v pogon in testiranje</t>
  </si>
  <si>
    <t>Sodelovanje pri pregledih tehničnih sistemov;
sodelovanje serviserjev pri izvedbi funkcionalnega pregleda vgrajenega sistema za:
- javljanje požara
- požarnih loput</t>
  </si>
  <si>
    <t>Pregled sistema javljanja požara;
stroški in organizacija preizkusa javljanja požara s strani pooblaščene organizacije ter izdaja potrdila o brezhibnosti</t>
  </si>
  <si>
    <t>Pregled sistema požarnih loput;
stroški in organizacija preizkusa požarnih loput s strani pooblaščene organizacije ter izdaja potrdila o brezhibnosti</t>
  </si>
  <si>
    <t>Tehnična dokumentacija dobavljene opreme
- izjave o skladnosti
- certifikat skladnosti opreme SIST EN 54
- navodila za uporabo</t>
  </si>
  <si>
    <t>Šolanje pooblaščenega osebja za uporabo SISTEM ZA JAVLJANJE POŽARA IN ALARMIRANJE</t>
  </si>
  <si>
    <t>Manipulativni stroški, drobni material,
stroški transporta, ostali manipulativni stroški in zavarovanja</t>
  </si>
  <si>
    <t>Enostavne požarno odporne objemke Betafixss E30/E90, komplet z vijaki MMS-MS 7.5x50mm:</t>
  </si>
  <si>
    <t>Instalacijska trda plastična gibljiva, rebrasta cev položena podometno ali vložena v beton, komplet z razvodnimi dozami in pritrdilnim materialom</t>
  </si>
  <si>
    <t>Instalacijska plastična cev, položena nadometno, komplet z razvodnimi dozami in pritrdilnim materialom</t>
  </si>
  <si>
    <t>33.</t>
  </si>
  <si>
    <t>34.</t>
  </si>
  <si>
    <t>Močnostni avdio ojačevalnik   4 x120W/100V, 2 HE -SEA)</t>
  </si>
  <si>
    <t>SPM1500  - monitorski panel z zvočnikom in regulatorjem, 4 kanalni, 1HE za rack 19"</t>
  </si>
  <si>
    <t>Internetni radio in media player , USB/mp-3 , Spotify, kontrola preko pametnih   telefonov, tablic..</t>
  </si>
  <si>
    <t>Mrežno stikalo 1/4</t>
  </si>
  <si>
    <t>SPU1200  napajalna enota z glavnim stikalom in razdelilcem 230V</t>
  </si>
  <si>
    <t>Rack ohišje 19" globine 450 mm, 12HE dim. Š x v x g : 560 x 600  x 600 mm , komplet ožičeno</t>
  </si>
  <si>
    <t>4-programska naprava za ozvočenje kot SEA , v sestavi:</t>
  </si>
  <si>
    <t>Matrični mikser 4/4, vgradni 2 HE</t>
  </si>
  <si>
    <t>Namizni mikrofon za obvestila, 2,5m kabla</t>
  </si>
  <si>
    <t>Zvočni viri in regulatorji glasnosti</t>
  </si>
  <si>
    <t xml:space="preserve">CIRA506W vgradni stropni zvočnik za spuščene stropove, 6W/100V, bel RAL 9010  SPL 90/102 dB, 60 Hz-20 kHz  ali </t>
  </si>
  <si>
    <t xml:space="preserve">EDL 155  vgradni stropni zvočnik za spuščene stropove, beli, 5W/100V, IP65, , SPL 92/104 dB, 80 Hz-20 kHz </t>
  </si>
  <si>
    <t>Modulni lokalni regulator glasnosti 30W/100V  za dozo Fi 60 , za TEM stikalni program, beli - SEA SNA1040T</t>
  </si>
  <si>
    <t>WX502MK2/OW   dvosistemski  nadometni zvočnik  20W/100V, beli,s konzolo, za zunanjo montažo IP65</t>
  </si>
  <si>
    <t>Instalacijski materiali in dela</t>
  </si>
  <si>
    <t>Doza Fi 60 ( dobava in vgradnja)</t>
  </si>
  <si>
    <t>Izvedba instalacije</t>
  </si>
  <si>
    <t>Montaža zvočnikov</t>
  </si>
  <si>
    <t>Montaža regulatorjev</t>
  </si>
  <si>
    <t>Manipulativni stroški, drobni instalacijski material, dokumentacija</t>
  </si>
  <si>
    <t>Priklop naprave ozvočenja , zagon, nastavitve, poučitev uporabnika</t>
  </si>
  <si>
    <t>GLT 1049/330</t>
  </si>
  <si>
    <t>GLT 1014/043</t>
  </si>
  <si>
    <t>GLT 1049/121</t>
  </si>
  <si>
    <t>GLT 1049/121TS</t>
  </si>
  <si>
    <t>GLT 1049/113</t>
  </si>
  <si>
    <t>SOBNI ELEMENTI:</t>
  </si>
  <si>
    <t>MREŽNE NAPRAVE:</t>
  </si>
  <si>
    <t>GLT 1048/304</t>
  </si>
  <si>
    <t>GLT 1048/302I</t>
  </si>
  <si>
    <t>GLT 1014/041</t>
  </si>
  <si>
    <t>PRIKAZ SOS KLICA:</t>
  </si>
  <si>
    <t>GLT 1049/301</t>
  </si>
  <si>
    <t>GLT 1049/960S</t>
  </si>
  <si>
    <t>OSTALA OPREMA:</t>
  </si>
  <si>
    <t>GLAVNA SISTEMSKA ENOTA:</t>
  </si>
  <si>
    <t>GLT 1048/821</t>
  </si>
  <si>
    <t>GLT PP1049/803A</t>
  </si>
  <si>
    <t>PROGRAMSKA OPREMA:</t>
  </si>
  <si>
    <t>STORITVE</t>
  </si>
  <si>
    <t>Programiranje modulov 1049/330</t>
  </si>
  <si>
    <t>Instalacija in konfiguracija glavne sistemske enote in programske opreme</t>
  </si>
  <si>
    <t>Zagon sistema in šolanje uporabnika</t>
  </si>
  <si>
    <t>MINI DEEP RINGO LED 775-1076lm 6,1-9W 930 350-500mA 25° IP20 FLEMISH GOLD</t>
  </si>
  <si>
    <t>LED POWER SUPPLY MULTI-POWER MINI 350-500-700mA-DC / 17-20-20W DIM5 DALI</t>
  </si>
  <si>
    <t>S1_x000D_
MONTAŽA: Stropno vgradno svetilo_x000D_
ZUNANJE DIMENZIJE: fi 56 mm, h-80 mm_x000D_
MATERIAL: Prašno barvana pločevina_x000D_
SVETILNOST (izhodna): 1076 lm_x000D_
MOČ: 9 W_x000D_
TEMPERATURA SVETLOBE - CCT: 3000 K_x000D_
COLOUR RENDERING INDEX - CRI: &gt;90_x000D_
MacAdam: 2.5_x000D_
NAPAJALNIK: ločen, DALI_x000D_
IP ZAŠČITA: IP20_x000D_
ENERGIJSKI RAZRED: A++_x000D_
BARVA: Zlata_x000D_
GARANCIJSKA DOBA: 5 let_x000D_
_x000D_
PROIZVAJALEC: Delta Light_x000D_
TIP: MINI DEEP RINGO</t>
  </si>
  <si>
    <t>MINI DEEP RINGO LED 775-1076lm 6,1-9W 930 350-500mA 37° IP20 FLEMISH GOLD</t>
  </si>
  <si>
    <t>S2_x000D_
MONTAŽA: Stropno vgradno svetilo_x000D_
ZUNANJE DIMENZIJE: fi 56 mm, h-80 mm_x000D_
MATERIAL: Prašno barvana pločevina_x000D_
SVETILNOST (izhodna): 1076 lm_x000D_
MOČ: 9 W_x000D_
TEMPERATURA SVETLOBE - CCT: 3000 K_x000D_
COLOUR RENDERING INDEX - CRI: &gt;90_x000D_
MacAdam: 2.5_x000D_
NAPAJALNIK: ločen, DALI_x000D_
IP ZAŠČITA: IP20_x000D_
ENERGIJSKI RAZRED: A++_x000D_
BARVA: Zlata_x000D_
GARANCIJSKA DOBA: 5 let_x000D_
_x000D_
PROIZVAJALEC: Delta Light_x000D_
TIP: MINI DEEP RINGO</t>
  </si>
  <si>
    <t>BIBA SLIM RF 460-720 lm 4-7 W 125-200 mA 34 V 930 GOLD  + SUSP 3m + G CUP + G C</t>
  </si>
  <si>
    <t>DRIVER PF22 22W 125-500mA MAX. 10-44V DALI</t>
  </si>
  <si>
    <t>S3_x000D_
MONTAŽA: Stropno vgradno viseče svetilo_x000D_
ZUNANJE DIMENZIJE: fi 56 mm, h-80 mm_x000D_
MATERIAL: Prašno barvana pločevina_x000D_
SVETILNOST (izhodna): 720 lm_x000D_
MOČ: 7 W_x000D_
TEMPERATURA SVETLOBE - CCT: 3000 K_x000D_
COLOUR RENDERING INDEX - CRI: &gt;90_x000D_
MacAdam: 2.5_x000D_
NAPAJALNIK: ločen, DALI_x000D_
IP ZAŠČITA: IP20_x000D_
ENERGIJSKI RAZRED: A++_x000D_
BARVA: Zlata_x000D_
GARANCIJSKA DOBA: 7 let_x000D_
_x000D_
PROIZVAJALEC: Intra Light_x000D_
TIP: BIBA SLIM</t>
  </si>
  <si>
    <t>ATOS RVS 42F 530 lm 4W 125mA 33V 830 42° IP44 GOLD</t>
  </si>
  <si>
    <t>Driver OTI 10D 10 W 125mA 45V DALI</t>
  </si>
  <si>
    <t>S4_x000D_
MONTAŽA: Stropno vgradno svetilo_x000D_
ZUNANJE DIMENZIJE: fi 42 mm, h-52 mm_x000D_
MATERIAL: Prašno barvana pločevina_x000D_
SVETILNOST (izhodna): 420 lm_x000D_
MOČ: 4 W_x000D_
TEMPERATURA SVETLOBE - CCT: 3000 K_x000D_
COLOUR RENDERING INDEX - CRI: &gt;90_x000D_
MacAdam: 2.5_x000D_
NAPAJALNIK: ločen, DALI_x000D_
IP ZAŠČITA: IP44_x000D_
ENERGIJSKI RAZRED: A++_x000D_
BARVA: Zlata_x000D_
GARANCIJSKA DOBA: 7 let_x000D_
_x000D_
PROIZVAJALEC: Intra Light_x000D_
TIP: ATOS RVS</t>
  </si>
  <si>
    <t>LONA RV 900 SOP 9200 lm 93W 830 DALI IP43 WHITE</t>
  </si>
  <si>
    <t>S5_x000D_
MONTAŽA: Stropno vgradno svetilo_x000D_
ZUNANJE DIMENZIJE: fi 900 mm, h-120 mm_x000D_
MATERIAL: Prašno barvana pločevina_x000D_
SVETILNOST (izhodna): 9200 lm_x000D_
MOČ: 93 W_x000D_
TEMPERATURA SVETLOBE - CCT: 3000 K_x000D_
COLOUR RENDERING INDEX - CRI: &gt;90_x000D_
MacAdam: 2.5_x000D_
NAPAJALNIK: integriran, DALI_x000D_
IP ZAŠČITA: IP20_x000D_
ENERGIJSKI RAZRED: A++_x000D_
BARVA: Zlata_x000D_
GARANCIJSKA DOBA: 7 let_x000D_
_x000D_
PROIZVAJALEC: Intra Light_x000D_
TIP: LONA RV 90</t>
  </si>
  <si>
    <t>ORBIT LED 360 lm 2x3W 930 DIM8 IP20 BLACK-MAT</t>
  </si>
  <si>
    <t>S6_x000D_
MONTAŽA: Stensko nadgradno svetilo_x000D_
ZUNANJE DIMENZIJE: fi 100 mm, h-88 mm_x000D_
MATERIAL: Prašno barvana pločevina_x000D_
SVETILNOST (izhodna): 360 lm_x000D_
MOČ: 2x3 W_x000D_
TEMPERATURA SVETLOBE - CCT: 3000 K_x000D_
COLOUR RENDERING INDEX - CRI: &gt;90_x000D_
MacAdam: 2.5_x000D_
NAPAJALNIK: integriran_x000D_
IP ZAŠČITA: IP20_x000D_
ENERGIJSKI RAZRED: A++_x000D_
BARVA: Zlata_x000D_
GARANCIJSKA DOBA: 5 let_x000D_
_x000D_
PROIZVAJALEC: Delta Light_x000D_
TIP: ORBIT LED</t>
  </si>
  <si>
    <t>IC S2 E27 1x205W MAX. IP20 BRUSHED BRASS</t>
  </si>
  <si>
    <t>LED E27 1055 lm 12W 830 BRIGHT STICK</t>
  </si>
  <si>
    <t>S7_x000D_
MONTAŽA: Viseče svetilo_x000D_
ZUNANJE DIMENZIJE: fi 300 mm_x000D_
MATERIAL: Prašno barvana pločevina_x000D_
SVETILNOST (izhodna): 1055 lm_x000D_
MOČ: 12 W_x000D_
TEMPERATURA SVETLOBE - CCT: 3000 K_x000D_
COLOUR RENDERING INDEX - CRI: &gt;90_x000D_
MacAdam: 2.5_x000D_
NAPAJALNIK: integriran_x000D_
IP ZAŠČITA: IP20_x000D_
ENERGIJSKI RAZRED: A++_x000D_
BARVA: Zlata_x000D_
GARANCIJSKA DOBA: 5 let_x000D_
_x000D_
PROIZVAJALEC: Flos_x000D_
TIP: IC Light S2</t>
  </si>
  <si>
    <t>NITOR RV SOP 1050-2100 lm 9-19W 830 350-750mA 26V IP44 WHITE/WHITE</t>
  </si>
  <si>
    <t>DRIVER U20 20W 250-700mA 2-54V FO - 122201</t>
  </si>
  <si>
    <t>FUTON W 611 1750 lm 25W 24V 930 IP44 MIRROR/WHITE</t>
  </si>
  <si>
    <t>S9_x000D_
MONTAŽA: Stensko nadgradno svetilo_x000D_
ZUNANJE DIMENZIJE: fi 600 mm_x000D_
MATERIAL: Prašno barvana pločevina_x000D_
SVETILNOST (izhodna): 1755 lm_x000D_
MOČ: 25 W_x000D_
TEMPERATURA SVETLOBE - CCT: 3000 K_x000D_
COLOUR RENDERING INDEX - CRI: &gt;90_x000D_
MacAdam: 2.5_x000D_
NAPAJALNIK: ločen, FO_x000D_
IP ZAŠČITA: IP20_x000D_
ENERGIJSKI RAZRED: A++_x000D_
BARVA: Bela_x000D_
GARANCIJSKA DOBA: 7 let_x000D_
_x000D_
PROIZVAJALEC: Intra Light_x000D_
TIP: Futon Mirror</t>
  </si>
  <si>
    <t>SPY 39 ST 93040 787-1089lm 5,8-8,6W 930 IP20 WHITE</t>
  </si>
  <si>
    <t>SPY 39 TUBE WHITE</t>
  </si>
  <si>
    <t>S10_x000D_
MONTAŽA: Stropno vgradno svetilo_x000D_
ZUNANJE DIMENZIJE: fi 98mm, h-80 mm_x000D_
MATERIAL: Prašno barvana pločevina_x000D_
SVETILNOST (izhodna): 1076 lm_x000D_
MOČ: 8,6 W_x000D_
TEMPERATURA SVETLOBE - CCT: 3000 K_x000D_
COLOUR RENDERING INDEX - CRI: &gt;90_x000D_
MacAdam: 2.5_x000D_
NAPAJALNIK: ločen, DALI_x000D_
IP ZAŠČITA: IP20_x000D_
ENERGIJSKI RAZRED: A++_x000D_
BARVA: Zlata_x000D_
GARANCIJSKA DOBA: 5 let_x000D_
_x000D_
PROIZVAJALEC: Delta Light_x000D_
TIP: SPY 39</t>
  </si>
  <si>
    <t>ALFI LED 300 lm 3W 927 220V - 240V IP20 GOLD</t>
  </si>
  <si>
    <t>S11_x000D_
MONTAŽA: Stropno viseče vgradno svetilo_x000D_
ZUNANJE DIMENZIJE: fi 92mm_x000D_
MATERIAL: Prašno barvana pločevina_x000D_
SVETILNOST (izhodna): 300 lm_x000D_
MOČ: 3 W_x000D_
TEMPERATURA SVETLOBE - CCT: 3000 K_x000D_
COLOUR RENDERING INDEX - CRI: &gt;90_x000D_
MacAdam: 2.5_x000D_
NAPAJALNIK: integriran_x000D_
IP ZAŠČITA: IP20_x000D_
ENERGIJSKI RAZRED: A++_x000D_
BARVA: Zlata_x000D_
GARANCIJSKA DOBA: 5 let_x000D_
_x000D_
PROIZVAJALEC: Estiluz_x000D_
TIP: ALFI</t>
  </si>
  <si>
    <t>CIRC WALL A-3720 LED 850 lm 10W 827 230V IP20 DIMMABLE SATIN GOLD</t>
  </si>
  <si>
    <t>S12_x000D_
MONTAŽA: Stensko nadgradno svetilo_x000D_
ZUNANJE DIMENZIJE: fi 160mm_x000D_
MATERIAL: Prašno barvana pločevina_x000D_
SVETILNOST (izhodna): 850 lm_x000D_
MOČ: 3 W_x000D_
TEMPERATURA SVETLOBE - CCT: 3000 K_x000D_
COLOUR RENDERING INDEX - CRI: &gt;90_x000D_
MacAdam: 2.5_x000D_
NAPAJALNIK: integriran, triac_x000D_
IP ZAŠČITA: IP20_x000D_
ENERGIJSKI RAZRED: A++_x000D_
BARVA: Zlata_x000D_
GARANCIJSKA DOBA: 5 let_x000D_
_x000D_
PROIZVAJALEC: Estiluz_x000D_
TIP: CIRC WALL</t>
  </si>
  <si>
    <t>LOGIC F1 LED 3 lm 2W 830 24V-DC IP67 ALU GREY</t>
  </si>
  <si>
    <t>GENIE BOX 90 R</t>
  </si>
  <si>
    <t>LED POWER SUPPLY 24V-DC/24W</t>
  </si>
  <si>
    <t>S13_x000D_
MONTAŽA: Talno vgradno svetilo_x000D_
ZUNANJE DIMENZIJE: fi 103mm_x000D_
MATERIAL: Prašno barvana pločevina_x000D_
SVETILNOST (izhodna): 2 lm_x000D_
MOČ: 0,6 W_x000D_
TEMPERATURA SVETLOBE - CCT: 3000 K_x000D_
COLOUR RENDERING INDEX - CRI: &gt;90_x000D_
MacAdam: 2.5_x000D_
NAPAJALNIK: ločen_x000D_
IP ZAŠČITA: IP20_x000D_
ENERGIJSKI RAZRED: A++_x000D_
BARVA: Zlata_x000D_
GARANCIJSKA DOBA: 5 let_x000D_
_x000D_
PROIZVAJALEC: Delta Light_x000D_
TIP: LOGIC F1</t>
  </si>
  <si>
    <t>MONO II LED 660 lm 8W 930 350mA IP54 DARK GREY</t>
  </si>
  <si>
    <t>S14_x000D_
MONTAŽA: Stensko nadgradno svetilo_x000D_
ZUNANJE DIMENZIJE: 104 x 56 x 76 mm_x000D_
MATERIAL: Prašno barvana pločevina_x000D_
SVETILNOST (izhodna): 812 lm_x000D_
MOČ: 8 W_x000D_
TEMPERATURA SVETLOBE - CCT: 3000 K_x000D_
COLOUR RENDERING INDEX - CRI: &gt;90_x000D_
MacAdam: 2.5_x000D_
NAPAJALNIK: integriran_x000D_
IP ZAŠČITA: I54_x000D_
ENERGIJSKI RAZRED: A++_x000D_
BARVA: Antracit_x000D_
GARANCIJSKA DOBA: 5 let_x000D_
_x000D_
PROIZVAJALEC: Delta Light_x000D_
TIP: Mono II</t>
  </si>
  <si>
    <t>KALIS 65 RV SOP 2950 lm 29 W 830 L1229 mm DALI IP44 WHITE</t>
  </si>
  <si>
    <t>S15_x000D_
MONTAŽA: Stropno vgradno svetilo_x000D_
ZUNANJE DIMENZIJE: 1229 x 36 x 55 mm_x000D_
MATERIAL: Prašno barvana pločevina_x000D_
SVETILNOST (izhodna): 2950 lm_x000D_
MOČ: 29 W_x000D_
TEMPERATURA SVETLOBE - CCT: 3000 K_x000D_
COLOUR RENDERING INDEX - CRI: &gt;90_x000D_
MacAdam: 2.5_x000D_
NAPAJALNIK: integriran_x000D_
IP ZAŠČITA: IP44_x000D_
ENERGIJSKI RAZRED: A++_x000D_
BARVA: Bela_x000D_
GARANCIJSKA DOBA: 7 let_x000D_
_x000D_
PROIZVAJALEC: Intra Lighting_x000D_
TIP: Kalis 65 RV</t>
  </si>
  <si>
    <t>LED FLEX STRIP 15W/m 1820lm/m 830 24V IP20</t>
  </si>
  <si>
    <t>PROFILE ALU C 17x7mm WITH PC COVER</t>
  </si>
  <si>
    <t>PROFILE ALU C 17x7mm MOUNTING CLIP</t>
  </si>
  <si>
    <t>LED POWER SUPPLY 60W 24V DALI</t>
  </si>
  <si>
    <t>L1.1_x000D_
MONTAŽA: Linijsko svetilo po detajlu - SENČNA FUGA_x000D_
PREREZNE DIMENZIJE: 17.5 x 7 mm_x000D_
SKUPNA DOLŽINA: 2.70 m_x000D_
MATERIAL: Aluminij_x000D_
SVETILNOST (izhodna): 910 lm/m_x000D_
MOČ: 15 W/m_x000D_
TEMPERATURA SVETLOBE - CCT: 3000 K_x000D_
COLOUR RENDERING INDEX - CRI: &gt; 80_x000D_
NAPAJALNIK: Ločen, FO_x000D_
IP ZAŠČITA: IP20_x000D_
ENERGIJSKI RAZRED: A+_x000D_
BARVA: Aluminij_x000D_
OPTIKA: Opalni polikarbonatni difuzor_x000D_
GARANCIJSKA DOBA: 2 leti_x000D_
_x000D_
PROIZVAJALEC: BM LED_x000D_
TIP: BM 300</t>
  </si>
  <si>
    <t>L1.2_x000D_
MONTAŽA: Linijsko svetilo po detajlu - SENČNA FUGA_x000D_
PREREZNE DIMENZIJE: 17.5 x 7 mm_x000D_
SKUPNA DOLŽINA: 3.80 m_x000D_
MATERIAL: Aluminij_x000D_
SVETILNOST (izhodna): 910 lm/m_x000D_
MOČ: 15 W/m_x000D_
TEMPERATURA SVETLOBE - CCT: 3000 K_x000D_
COLOUR RENDERING INDEX - CRI: &gt; 80_x000D_
NAPAJALNIK: Ločen, DALI_x000D_
IP ZAŠČITA: IP20_x000D_
ENERGIJSKI RAZRED: A+_x000D_
BARVA: Aluminij_x000D_
OPTIKA: Opalni polikarbonatni difuzor_x000D_
GARANCIJSKA DOBA: 2 leti_x000D_
_x000D_
PROIZVAJALEC: BM LED_x000D_
TIP: BM 300</t>
  </si>
  <si>
    <t>LED POWER SUPPLY 90W 24V DALI</t>
  </si>
  <si>
    <t>L1.3_x000D_
MONTAŽA: Linijsko svetilo po detajlu - SENČNA FUGA_x000D_
PREREZNE DIMENZIJE: 17.5 x 7 mm_x000D_
SKUPNA DOLŽINA: 4.30 m_x000D_
MATERIAL: Aluminij_x000D_
SVETILNOST (izhodna): 910 lm/m_x000D_
MOČ: 15 W/m_x000D_
TEMPERATURA SVETLOBE - CCT: 3000 K_x000D_
COLOUR RENDERING INDEX - CRI: &gt; 80_x000D_
NAPAJALNIK: Ločen, DALI_x000D_
IP ZAŠČITA: IP20_x000D_
ENERGIJSKI RAZRED: A+_x000D_
BARVA: Aluminij_x000D_
OPTIKA: Opalni polikarbonatni difuzor_x000D_
GARANCIJSKA DOBA: 2 leti_x000D_
_x000D_
PROIZVAJALEC: BM LED_x000D_
TIP: BM 300</t>
  </si>
  <si>
    <t>L1.4_x000D_
MONTAŽA: Linijsko svetilo po detajlu - SENČNA FUGA_x000D_
PREREZNE DIMENZIJE: 17.5 x 7 mm_x000D_
SKUPNA DOLŽINA: 2.80 m_x000D_
MATERIAL: Aluminij_x000D_
SVETILNOST (izhodna): 910 lm/m_x000D_
MOČ: 15 W/m_x000D_
TEMPERATURA SVETLOBE - CCT: 3000 K_x000D_
COLOUR RENDERING INDEX - CRI: &gt; 80_x000D_
NAPAJALNIK: Ločen, DALI_x000D_
IP ZAŠČITA: IP20_x000D_
ENERGIJSKI RAZRED: A+_x000D_
BARVA: Aluminij_x000D_
OPTIKA: Opalni polikarbonatni difuzor_x000D_
GARANCIJSKA DOBA: 2 leti_x000D_
_x000D_
PROIZVAJALEC: BM LED_x000D_
TIP: BM 300</t>
  </si>
  <si>
    <t>LED FLEX STRIP 15W/m 1870 lm/m 830 24V IP67</t>
  </si>
  <si>
    <t>PROFILE ALU C 17x15mm WITH PC COVER</t>
  </si>
  <si>
    <t>PROFILE ALU C 17x15mm MOUNTING CLIP U-PROFILE</t>
  </si>
  <si>
    <t>L2.1_x000D_
MONTAŽA: Linijsko svetilo po detajlu - SENČNA FUGA_x000D_
PREREZNE DIMENZIJE: 17.5 x 15 mm_x000D_
SKUPNA DOLŽINA: 1.60 m_x000D_
MATERIAL: Aluminij_x000D_
SVETILNOST (izhodna): 910 lm/m_x000D_
MOČ: 15 W/m_x000D_
TEMPERATURA SVETLOBE - CCT: 3000 K_x000D_
COLOUR RENDERING INDEX - CRI: &gt; 80_x000D_
NAPAJALNIK: Ločen, DALI_x000D_
SEGMENTI: 5 kom._x000D_
IP ZAŠČITA: IP67_x000D_
ENERGIJSKI RAZRED: A+_x000D_
BARVA: Aluminij_x000D_
OPTIKA: Opalni polikarbonatni difuzor_x000D_
GARANCIJSKA DOBA: 2 leti_x000D_
_x000D_
PROIZVAJALEC: BM LED_x000D_
TIP: BM 310</t>
  </si>
  <si>
    <t>L2.2_x000D_
MONTAŽA: Linijsko svetilo po detajlu - SENČNA FUGA_x000D_
PREREZNE DIMENZIJE: 17.5 x 15 mm_x000D_
SKUPNA DOLŽINA: 1.00 m_x000D_
MATERIAL: Aluminij_x000D_
SVETILNOST (izhodna): 910 lm/m_x000D_
MOČ: 15 W/m_x000D_
TEMPERATURA SVETLOBE - CCT: 3000 K_x000D_
COLOUR RENDERING INDEX - CRI: &gt; 80_x000D_
NAPAJALNIK: Ločen, DALI_x000D_
SEGMENTI: 4 kom._x000D_
IP ZAŠČITA: IP67_x000D_
ENERGIJSKI RAZRED: A+_x000D_
BARVA: Aluminij_x000D_
OPTIKA: Opalni polikarbonatni difuzor_x000D_
GARANCIJSKA DOBA: 2 leti_x000D_
_x000D_
PROIZVAJALEC: BM LED_x000D_
TIP: BM 310</t>
  </si>
  <si>
    <t>L2.3_x000D_
MONTAŽA: Linijsko svetilo po detajlu - SENČNA FUGA_x000D_
PREREZNE DIMENZIJE: 17.5 x 15 mm_x000D_
SKUPNA DOLŽINA: 0.95 m_x000D_
MATERIAL: Aluminij_x000D_
SVETILNOST (izhodna): 910 lm/m_x000D_
MOČ: 15 W/m_x000D_
TEMPERATURA SVETLOBE - CCT: 3000 K_x000D_
COLOUR RENDERING INDEX - CRI: &gt; 80_x000D_
NAPAJALNIK: Ločen, DALI_x000D_
SEGMENTI: 3 kom._x000D_
IP ZAŠČITA: IP67_x000D_
ENERGIJSKI RAZRED: A+_x000D_
BARVA: Aluminij_x000D_
OPTIKA: Opalni polikarbonatni difuzor_x000D_
GARANCIJSKA DOBA: 2 leti_x000D_
_x000D_
PROIZVAJALEC: BM LED_x000D_
TIP: BM 310</t>
  </si>
  <si>
    <t>L2.4_x000D_
MONTAŽA: Linijsko svetilo po detajlu - SENČNA FUGA_x000D_
PREREZNE DIMENZIJE: 17.5 x 15 mm_x000D_
SKUPNA DOLŽINA: 1.70 m_x000D_
MATERIAL: Aluminij_x000D_
SVETILNOST (izhodna): 910 lm/m_x000D_
MOČ: 15 W/m_x000D_
TEMPERATURA SVETLOBE - CCT: 3000 K_x000D_
COLOUR RENDERING INDEX - CRI: &gt; 80_x000D_
NAPAJALNIK: Ločen, DALI_x000D_
SEGMENTI: 1 kom._x000D_
IP ZAŠČITA: IP67_x000D_
ENERGIJSKI RAZRED: A+_x000D_
BARVA: Aluminij_x000D_
OPTIKA: Opalni polikarbonatni difuzor_x000D_
GARANCIJSKA DOBA: 2 leti_x000D_
_x000D_
PROIZVAJALEC: BM LED_x000D_
TIP: BM 310</t>
  </si>
  <si>
    <t>L2.5_x000D_
MONTAŽA: Linijsko svetilo po detajlu - SENČNA FUGA_x000D_
PREREZNE DIMENZIJE: 17.5 x 15 mm_x000D_
SKUPNA DOLŽINA: 1.90 m_x000D_
MATERIAL: Aluminij_x000D_
SVETILNOST (izhodna): 910 lm/m_x000D_
MOČ: 15 W/m_x000D_
TEMPERATURA SVETLOBE - CCT: 3000 K_x000D_
COLOUR RENDERING INDEX - CRI: &gt; 80_x000D_
NAPAJALNIK: Ločen, DALI_x000D_
SEGMENTI: 2 kom._x000D_
IP ZAŠČITA: IP67_x000D_
ENERGIJSKI RAZRED: A+_x000D_
BARVA: Aluminij_x000D_
OPTIKA: Opalni polikarbonatni difuzor_x000D_
GARANCIJSKA DOBA: 2 leti_x000D_
_x000D_
PROIZVAJALEC: BM LED_x000D_
TIP: BM 310</t>
  </si>
  <si>
    <t>L2.6_x000D_
MONTAŽA: Linijsko svetilo po detajlu - SENČNA FUGA_x000D_
PREREZNE DIMENZIJE: 17.5 x 15 mm_x000D_
SKUPNA DOLŽINA: 1.20 m_x000D_
MATERIAL: Aluminij_x000D_
SVETILNOST (izhodna): 910 lm/m_x000D_
MOČ: 15 W/m_x000D_
TEMPERATURA SVETLOBE - CCT: 3000 K_x000D_
COLOUR RENDERING INDEX - CRI: &gt; 80_x000D_
NAPAJALNIK: Ločen, DALI_x000D_
SEGMENTI: 2 kom._x000D_
IP ZAŠČITA: IP67_x000D_
ENERGIJSKI RAZRED: A+_x000D_
BARVA: Aluminij_x000D_
OPTIKA: Opalni polikarbonatni difuzor_x000D_
GARANCIJSKA DOBA: 2 leti_x000D_
_x000D_
PROIZVAJALEC: BM LED_x000D_
TIP: BM 310</t>
  </si>
  <si>
    <t>L2.7_x000D_
MONTAŽA: Linijsko svetilo po detajlu - SENČNA FUGA_x000D_
PREREZNE DIMENZIJE: 17.5 x 15 mm_x000D_
SKUPNA DOLŽINA: 1.80 m_x000D_
MATERIAL: Aluminij_x000D_
SVETILNOST (izhodna): 910 lm/m_x000D_
MOČ: 15 W/m_x000D_
TEMPERATURA SVETLOBE - CCT: 3000 K_x000D_
COLOUR RENDERING INDEX - CRI: &gt; 80_x000D_
NAPAJALNIK: Ločen, DALI_x000D_
SEGMENTI: 1 kom._x000D_
IP ZAŠČITA: IP67_x000D_
ENERGIJSKI RAZRED: A+_x000D_
BARVA: Aluminij_x000D_
OPTIKA: Opalni polikarbonatni difuzor_x000D_
GARANCIJSKA DOBA: 2 leti_x000D_
_x000D_
PROIZVAJALEC: BM LED_x000D_
TIP: BM 310</t>
  </si>
  <si>
    <t>L2.8_x000D_
MONTAŽA: Linijsko svetilo po detajlu - SENČNA FUGA_x000D_
PREREZNE DIMENZIJE: 17.5 x 15 mm_x000D_
SKUPNA DOLŽINA: 1.35 m_x000D_
MATERIAL: Aluminij_x000D_
SVETILNOST (izhodna): 910 lm/m_x000D_
MOČ: 15 W/m_x000D_
TEMPERATURA SVETLOBE - CCT: 3000 K_x000D_
COLOUR RENDERING INDEX - CRI: &gt; 80_x000D_
NAPAJALNIK: Ločen, DALI_x000D_
SEGMENTI: 1 kom._x000D_
IP ZAŠČITA: IP67_x000D_
ENERGIJSKI RAZRED: A+_x000D_
BARVA: Aluminij_x000D_
OPTIKA: Opalni polikarbonatni difuzor_x000D_
GARANCIJSKA DOBA: 2 leti_x000D_
_x000D_
PROIZVAJALEC: BM LED_x000D_
TIP: BM 310</t>
  </si>
  <si>
    <t>PROFILE ALU C 45 16x16mm WITH PC COVER</t>
  </si>
  <si>
    <t>PROFILE ALU C 17x17mm MOUNTING CLIP L-PROFILE</t>
  </si>
  <si>
    <t>L3_x000D_
MONTAŽA: Linijsko svetilo po detajlu - SENČNA FUGA_x000D_
PREREZNE DIMENZIJE: 16 x 16 mm_x000D_
SKUPNA DOLŽINA: 2.50 m_x000D_
MATERIAL: Aluminij_x000D_
SVETILNOST (izhodna): 910 lm/m_x000D_
MOČ: 15 W/m_x000D_
TEMPERATURA SVETLOBE - CCT: 3000 K_x000D_
COLOUR RENDERING INDEX - CRI: &gt; 80_x000D_
NAPAJALNIK: Ločen, DALI_x000D_
SEGMENTI: 4 kom._x000D_
IP ZAŠČITA: IP20_x000D_
ENERGIJSKI RAZRED: A+_x000D_
BARVA: Aluminij_x000D_
OPTIKA: Opalni polikarbonatni difuzor_x000D_
GARANCIJSKA DOBA: 2 leti_x000D_
_x000D_
PROIZVAJALEC: BM LED_x000D_
TIP: BM 268</t>
  </si>
  <si>
    <t>LED POWER SUPPLY 150W 24V IP67 3IN1 REGULACIJA</t>
  </si>
  <si>
    <t>L4_x000D_
MONTAŽA: Linijsko svetilo po detajlu - SENČNA FUGA_x000D_
PREREZNE DIMENZIJE: 16 x 16 mm_x000D_
SKUPNA DOLŽINA: 10.00 m_x000D_
MATERIAL: Aluminij_x000D_
SVETILNOST (izhodna): 910 lm/m_x000D_
MOČ: 15 W/m_x000D_
TEMPERATURA SVETLOBE - CCT: 3000 K_x000D_
COLOUR RENDERING INDEX - CRI: &gt; 80_x000D_
NAPAJALNIK: Ločen, DALI_x000D_
SEGMENTI: 4 kom._x000D_
IP ZAŠČITA: IP20_x000D_
ENERGIJSKI RAZRED: A+_x000D_
BARVA: Aluminij_x000D_
OPTIKA: Opalni polikarbonatni difuzor_x000D_
GARANCIJSKA DOBA: 2 leti_x000D_
_x000D_
PROIZVAJALEC: BM LED_x000D_
TIP: BM 268</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</si>
  <si>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</si>
  <si>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</si>
  <si>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</si>
  <si>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</si>
  <si>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</si>
  <si>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</si>
  <si>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</si>
  <si>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</si>
  <si>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</si>
  <si>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</si>
  <si>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</si>
  <si>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</si>
  <si>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</si>
  <si>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</si>
  <si>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</si>
  <si>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</si>
  <si>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</si>
  <si>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</si>
  <si>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</si>
  <si>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</si>
  <si>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</si>
  <si>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</si>
  <si>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</si>
  <si>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</si>
  <si>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</si>
  <si>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</si>
  <si>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</si>
  <si>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</si>
  <si>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</si>
  <si>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</si>
  <si>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</si>
  <si>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</si>
  <si>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</si>
  <si>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</si>
  <si>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</si>
  <si>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</si>
  <si>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</si>
  <si>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</si>
  <si>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</si>
  <si>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</si>
  <si>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</si>
  <si>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</si>
  <si>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</si>
  <si>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81.</t>
  </si>
  <si>
    <t>CENTRALNI SISTEM VARNOSTNE RAZSVETLJAVE</t>
  </si>
  <si>
    <t>Pred naročilom je potrebno natančno preveriti rešitev postavitve in montaže vezano na dokončni načrt arhitekture.</t>
  </si>
  <si>
    <t xml:space="preserve">Razširitveni modul za obstoječ centralni napajalnik DBS s 3 izhodnimi tokokrogi: </t>
  </si>
  <si>
    <t>DBS UM 3x4A ILS, dodatni preklopni modul za 3 izhodne tokokroge 4A za napajalnik DBS. Dvopolno varovanje in prikaz statusa vsakega tokokroga. ILS tehnologija omogoča mešanje trajnega in pripravnega spoja na istem tokokrogu. 
Tip: din-Sicherheitstechnik; DBS UM 3x4A ILS</t>
  </si>
  <si>
    <t>Programiranje in šolanje uporabnika:</t>
  </si>
  <si>
    <t>Programiranje sistema, spuščanje v pogon in uvajanje operaterja, poimenovanje svetilk do 200 znakov.</t>
  </si>
  <si>
    <t>Garancija:</t>
  </si>
  <si>
    <t>Garancija na kompletni sistem 5 let ob rednih letnih pregledih s strani proizvajalca.</t>
  </si>
  <si>
    <t>Piktogramska LED svetilka v patentirani din-LED-LASER tehnologiji. Ohišje za stropno in stensko vgradno montažo, bele barve RAL 9003. Z adresabilno predstikalno napravo za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230V AC +/-10%, 50 Hz in 220V DC +/-25%. 
Garancija 50.000 ur. 
Tip: din-Sicherheitstechnik; STRING 2 DE, hp Gr.2 ILS</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</si>
  <si>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LEVO/DESNO. 
Garancija 50.000 ur. 
Tip: din-Sicherheitstechnik; STRING 2 DA/DE LA, Pikto Gr.2 PL/PR</t>
  </si>
  <si>
    <t>Set kovinskih jeklenic za spuščeno montažo piktogramske plošče na svetilkah serije STRING 2. S priborom za brezstopenjsko nastavljanje nivoja spuščanja, dolžine 1,5m.
Tip: din-Sicherheitstechnik; STRING 2 Seilmontageset 1,5 m</t>
  </si>
  <si>
    <t>Z8PLA</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</si>
  <si>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DA/DE LA, Pikto Gr.2 PU</t>
  </si>
  <si>
    <t>Z13</t>
  </si>
  <si>
    <t>LED svetilka za osvetljevanje evakuacijske poti, vgradna izvedba, simetrična optika. Ohišje polikarbonat, barva bela, RAL 9003, možnost dobave v poljubni barvi po izboru arhitekta. Zaščita IP40. Dovoljeno temperaturno območje uporabe -15°C do +40°C. Dovoljena priključna napetost 230V AC +/-10%, 50 Hz in 220V DC +/-25%. Adresabilna svetilka ima integrirano elektronsko predstikalno napravo z 20 mestnim nastavljivim stikalom. Svetilka omogoča mešano programiranje trajnega in pripravnega spoja na istem tokokrogu brez dodatnega kabliranja. Osvetlitev se dosega s tremi visoko zmogljivimi LED diodami moči 1W. 
Garancija 50.000 ur.
Tip: din-Sicherheitstechnik; STRING 2 power spot AP DE 4000K ILS</t>
  </si>
  <si>
    <t>Z13X</t>
  </si>
  <si>
    <t>LED svetilka za osvetljevanje evakuacijske poti, vgradna izvedba, simetrična optika. Ohišje polikarbonat, barva bela, RAL 9003, možnost dobave v poljubni barvi po izboru arhitekta. Zaščita IP65. Dovoljeno temperaturno območje uporabe -15°C do +40°C. Dovoljena priključna napetost 230V AC +/-10%, 50 Hz in 220V DC +/-25%. Adresabilna svetilka ima integrirano elektronsko predstikalno napravo z 20 mestnim nastavljivim stikalom. Svetilka omogoča mešano programiranje trajnega in pripravnega spoja na istem tokokrogu brez dodatnega kabliranja. Osvetlitev se dosega s tremi visoko zmogljivimi LED diodami moči 1W. 
Garancija 50.000 ur.
Tip: din-Sicherheitstechnik; STRING 2 power spot AP DE IP65 4000K ILS</t>
  </si>
  <si>
    <t>Z17</t>
  </si>
  <si>
    <t>LED varnostna svetilka za zunanjo montažo. Nadgradna, zaščita IP 65, mehanska zaščita IK 08. Material INOX V2A, prašno barvana, barva bela, RAL 9003. Dovoljeno temperaturno območje uporabe -15oC do +40oC. Dovoljena priključna napetost 230V AC +/-10%, 50 Hz in 220V DC +/-25%. Simetrična optika. Svetlobni vir: 3 x power LED 1,2W; skupna svetilnost minimalno 315 lm. Adresabilna svetilka ima integrirano elektronsko predstikalno napravo z 20 mestnim nastavljivim stikalom. Svetilka omogoča mešano programiranje trajnega in pripravnega spoja na istem tokokrogu brez dodatnega kabliranja. Set priključnih sponk za linijsko vezavo 2 x 3 x 2,5 mm2.
Garancija 50.000 ur. 
Tip: din-Sicherheitstechnik; Shape SL, ILS, RAL 9003</t>
  </si>
  <si>
    <t>Pregled varnostne razsvetljave, meritve, potrdilo o brezhibnem
delovanju, komplet</t>
  </si>
  <si>
    <t>Z7PLA</t>
  </si>
  <si>
    <t>Svetilke:</t>
  </si>
  <si>
    <t>PoE IP kamera Dahua IPC-KDBW2531R-ZS</t>
  </si>
  <si>
    <t>Podnožje za kamero Dahua PFA-130</t>
  </si>
  <si>
    <t>Vključitev kamere v obstoječo snemalno napravo
z nastavitvami in parametriranjem
komplet</t>
  </si>
  <si>
    <t>Pocinkani železni valajnec Fe/Zn 25 x 4 mm,
položen prosto v zemljo okoli objekta za ozemljitev
bioklimatske pergole</t>
  </si>
  <si>
    <t>Wi-Fi</t>
  </si>
  <si>
    <t>1. MOČ WELLNESS</t>
  </si>
  <si>
    <t>Moč wellness</t>
  </si>
  <si>
    <t>Razsvetljava</t>
  </si>
  <si>
    <t>Strukturirano ožičenje</t>
  </si>
  <si>
    <t>Javljanje požara</t>
  </si>
  <si>
    <t>Ozvočenje</t>
  </si>
  <si>
    <t>SOS klic</t>
  </si>
  <si>
    <t>Video nadzor</t>
  </si>
  <si>
    <t>Kontrola pristopa</t>
  </si>
  <si>
    <t>Ozemljitve</t>
  </si>
  <si>
    <t>Hotel Elegans Brdo - wellness</t>
  </si>
  <si>
    <t>Kabel za požarno javljanje 2x2x0.8 mm, EI30, plašč rdeče barve, s polaganjem</t>
  </si>
  <si>
    <t>16 mm2</t>
  </si>
  <si>
    <t>6 mm2</t>
  </si>
  <si>
    <t>3x1,5 mm2</t>
  </si>
  <si>
    <t>5x2,5 mm2</t>
  </si>
  <si>
    <t>3x2,5 mm2</t>
  </si>
  <si>
    <t>5x1,5 mm2</t>
  </si>
  <si>
    <t>4x120 mm2</t>
  </si>
  <si>
    <t>4x95 mm2</t>
  </si>
  <si>
    <t>5x10 mm2</t>
  </si>
  <si>
    <t>5x6 mm2</t>
  </si>
  <si>
    <t>Rf Kontaktna sponka</t>
  </si>
  <si>
    <t>Odvodni vod Rf vodnik fi 8 mm,
povezava med bioklimatsko pergolo in ozemljilom</t>
  </si>
  <si>
    <t>Kontrola pristopa, sistem Assa Abloy 
(kot obstoječ je v objektu):</t>
  </si>
  <si>
    <t>SW Option Online Standard  (per room)</t>
  </si>
  <si>
    <t>SW Option Online Advanced  (per room)</t>
  </si>
  <si>
    <t xml:space="preserve">P001006504-003-001                </t>
  </si>
  <si>
    <t>Remote Ctrl 4G RFID BLE 6351 
vključno GW  in kabel (zidni čitalec)</t>
  </si>
  <si>
    <t>Napajalnik 12 V DC, 2A</t>
  </si>
  <si>
    <t>Zagon s programiranjem, komplet</t>
  </si>
  <si>
    <t>Montaža na pripravljeno instalacijo, komplet</t>
  </si>
  <si>
    <t>Trifazni rele 2W/2TE, 230/400V, 6A, za kontrolo prisotnosti faznih napetosti, DIN, nameščen v razdelilniku iz katerega se napaja razdvetljava, komplet</t>
  </si>
  <si>
    <t>UTP 4x2x23AWG, KAT 6a, LSHF</t>
  </si>
  <si>
    <t>Enojna komunikacijska vtičnica, UTP, RJ45, kat.6a, s protiprašno zaščito, za vgradnjo v parapetni kanal</t>
  </si>
  <si>
    <t>Enojna komunikacijska vtičnica, UTP, 1xRJ45, kat.6a, s protiprašno zaščito, nadometne izvedbe z dozo</t>
  </si>
  <si>
    <t xml:space="preserve">Enojna komunikacijska vtičnica, UTP, 1xRJ45, kat.6a, s protiprašno zaščito, podometne izvedbe z dozo </t>
  </si>
  <si>
    <t>Delo in oprema v obstoječi komunikacijskem vozlišču kleti, KV.K:</t>
  </si>
  <si>
    <t>1 kos patch panel 24x RJ45, 19", 1HU</t>
  </si>
  <si>
    <t>15 kos patch kabel Cat 6a, do 2m</t>
  </si>
  <si>
    <t>1 kos vgradnja stikala</t>
  </si>
  <si>
    <t>Priklop instalacije, z drobnim materialom</t>
  </si>
  <si>
    <t>Stikalo Extreme
X440-G2-24p-10GE4
X440-G2 24 10/100/1000BASE-T P
komplet z integracijo</t>
  </si>
  <si>
    <t>AP310i-WR
Dual Radio 802.11ax - 2x22 Dua,
komplet z integracijo</t>
  </si>
  <si>
    <t>RK-W1-M</t>
  </si>
  <si>
    <t>RK-W2-M</t>
  </si>
  <si>
    <t>RK-W2-A</t>
  </si>
  <si>
    <t>RK-W1-A</t>
  </si>
  <si>
    <t>RK-W1-U</t>
  </si>
  <si>
    <t>tridelna, prostostoječa, n/o pločevinasta omarica, ustreznih dimenzij, (800+400+300 x 2000 x 400 mm), 
s sledečo opremo:</t>
  </si>
  <si>
    <t>tridelna, prostostoječa, n/o pločevinasta omarica, ustreznih dimenzij, (800+400 x 2000 x 400 mm)
s sledečo opremo:</t>
  </si>
  <si>
    <t>5x16 mm2</t>
  </si>
  <si>
    <t>Talna doza, Rf pločevina, pokrov s polnilom tlaka
25 mm, velikosti 12M, z opremo:</t>
  </si>
  <si>
    <t>Razni priklopi kot so:
- črpalke in el. motorni ventil, tipala,
- razna oprema
- itd</t>
  </si>
  <si>
    <t xml:space="preserve">Priklop el. omar: klimati, saune, itd </t>
  </si>
  <si>
    <t>1 kos glavno stikalo 230/400V, 200A, 3p</t>
  </si>
  <si>
    <t>1 kos glavno stikalo 230/400V, 40A, 3p</t>
  </si>
  <si>
    <t>1 kos glavno stikalo 230/400V, 25A, 3p</t>
  </si>
  <si>
    <t>31 kos zaščitno kombinirano stik. KZS 10/0,03A 2p, tipA</t>
  </si>
  <si>
    <t>32 kos instalacijski odklopnik do 16A 1p 10kA</t>
  </si>
  <si>
    <t>3 kos zaščitno kombinirano stik. KZS 25/0,03A 4p, tipA</t>
  </si>
  <si>
    <t>3 kos zaščitno kombinirano stik. KZS 40/0,03A 4p, tipA</t>
  </si>
  <si>
    <t>4 kos FID 25/0,0,03A,4p, tip A</t>
  </si>
  <si>
    <t>9 kos zaščitno kombinirano stik. KZS 10/0,03A 2p, tipA</t>
  </si>
  <si>
    <t>3 kos zaščitno kombinirano stik. KZS 16/0,03A 2p, tipA</t>
  </si>
  <si>
    <t>5 kos FID 25/0,0,03A,4p, tip A</t>
  </si>
  <si>
    <t>10 kos instalacijski odklopnik do 16A 1p 10kA</t>
  </si>
  <si>
    <t>18 kos zaščitno kombinirano stik. KZS 16/0,03A 2p, tipA</t>
  </si>
  <si>
    <t>14 kos zaščitno kombinirano stik. KZS 16/0,03A 2p, tipA</t>
  </si>
  <si>
    <t>2 kos zaščitno kombinirano stik. KZS 25/0,03A 4p, tipA</t>
  </si>
  <si>
    <t>2. KRMILJENJE - CNS</t>
  </si>
  <si>
    <t>RK-W1</t>
  </si>
  <si>
    <t>Krmilna oprema</t>
  </si>
  <si>
    <t>Prostoprogramabilni sobni krmilnik s sponkami 6x UI / 4x DI / 6x AO / 8x DO, podprtimi komunikacijskimi protokoli (Bacnet MSTP, Modbus RTU in SYLK komunikacija), s certifikatom o skladnosti s standardom EN 16484-5, možnostjo razširitve z dodatnimi moduli za vhodno/izhodne signale, povezavo s poljubnim stenskim upravljalnikom (na Bacnet MSTP, Modbus RTU ali SYLK protokolu), napajanje 230VAC.</t>
  </si>
  <si>
    <t>Kot npr: Merlin NX, CLMERL8N, Honeywell</t>
  </si>
  <si>
    <t>DALI2 krmilnik, 64 adres, 150mA napajanje, Modbus RTU komunikacija, podometna montaža</t>
  </si>
  <si>
    <t>Kot na primer: DALI64MODPSUF, Honeywell</t>
  </si>
  <si>
    <t>DALI2 PIR senzor prisotnosti, podometna montaža</t>
  </si>
  <si>
    <t>Kot na primer: DALINETF, Honeywell</t>
  </si>
  <si>
    <t>HMI Touchpanel, velikost zaslona 7", kapacitivni zaslon, 24 Vdc napajanje, HTML5 podpora za direktni prikaz SCADA sistema, ethernet priklop</t>
  </si>
  <si>
    <t>Kot npr: WEB-HMI7/CX, Honeywell</t>
  </si>
  <si>
    <t>Periferna oprema</t>
  </si>
  <si>
    <t>Tipalo temperature, prostorsko, -30..+70 C, NTC 20 kOhm</t>
  </si>
  <si>
    <t>Kot npr: 'THERMASGARD RTF1 NTC20K, S+S Regeltechnik</t>
  </si>
  <si>
    <t>Kanalsko tipalo, dolžine 200 mm, -30..+150 C, NTC20kOhm</t>
  </si>
  <si>
    <t>Kot npr: THERMASGARD TF43 NTC20K 200MM, S+S Regeltechnik</t>
  </si>
  <si>
    <t xml:space="preserve">plastični nosilec za pritrditev kanalskega tipala </t>
  </si>
  <si>
    <t>Kot npr: MF-15-K, S+S Regeltechnik</t>
  </si>
  <si>
    <t>Komunikacijska oprema</t>
  </si>
  <si>
    <t>Bacnet Router, BACnet/IP na MS/TP,  24V AC/DC , DinRail Mount</t>
  </si>
  <si>
    <t>Kot npr: BASRT-B, Contemporary Controls</t>
  </si>
  <si>
    <t>Modbus / Ethernet gateway,1x RS232/422/485 Port</t>
  </si>
  <si>
    <t>Kot npr: MGATE MB3180, Moxa</t>
  </si>
  <si>
    <t>Nastavek za namestitev na DIN letev</t>
  </si>
  <si>
    <t>Kot npr: DK35A, Moxa</t>
  </si>
  <si>
    <t>Stabilizirani industrijski napajalnik, DIN montaža, napajanje 230Vac, izhodna napetost  24Vdc, nominalni izhodni tok 2A</t>
  </si>
  <si>
    <t>Kot npr: SNAP-DRB50-24</t>
  </si>
  <si>
    <t>Inženirske storitve</t>
  </si>
  <si>
    <t>Izdelava programske opreme na krmilnem nivoju za:</t>
  </si>
  <si>
    <t>- ogrevanje</t>
  </si>
  <si>
    <t>- DALI razsvetljavo</t>
  </si>
  <si>
    <t>izdelava testnih (IQ) tabel in testiranje IO signalov</t>
  </si>
  <si>
    <t>parametriranje komunikacijskih povezav</t>
  </si>
  <si>
    <t>zagon in nastavitev parametrov delovanja</t>
  </si>
  <si>
    <t>testiranje delovanja sistema</t>
  </si>
  <si>
    <t>RK-W2</t>
  </si>
  <si>
    <t>Kot npr: THERMASGARD RTF1 NTC20K, S+S Regeltechnik</t>
  </si>
  <si>
    <t>Razširitev obstoječe R-STRkr-M</t>
  </si>
  <si>
    <t>Kombinirani modul - 8 AI, 8AO, 12DI in 6DO</t>
  </si>
  <si>
    <t>Kot npr: CLIOP831A, Honeywell</t>
  </si>
  <si>
    <t>Potopno tipalo, dolžine 100 mm, -30..+150 C, NTC20kOhm</t>
  </si>
  <si>
    <t>Kot npr: THERMASGARD TF43 NTC20K 100MM, S+S Regeltechnik</t>
  </si>
  <si>
    <t>Tulka za potopno tipalo, dolžina 100mm</t>
  </si>
  <si>
    <t>Kot npr: TH08-MS 100mm, S+S Regeltechnik</t>
  </si>
  <si>
    <t>- krmilnik Eaglehawk NX - toplotna postaja</t>
  </si>
  <si>
    <t>SCADA SISTEMSKA PROGRAMSKA OPREMA</t>
  </si>
  <si>
    <t>Razširitev obstoječe SCADA sistemske programske opreme</t>
  </si>
  <si>
    <t>Licenca za dodatnih 500 točk za SCADA sistem.</t>
  </si>
  <si>
    <t>Kot na primer: CLNX-S-500P-UP, Honeywell</t>
  </si>
  <si>
    <t>Programiranje nadzornega sistema</t>
  </si>
  <si>
    <t>Razširitev obstoječega nadzornega sistema - programiranje nadzornega sistema - (ekranski prikazi, shematski prikazi, zgodovina parametrov, alarmiranje, urniki delovanja) naprave:</t>
  </si>
  <si>
    <t>- RK-W1</t>
  </si>
  <si>
    <t>- RK-W2</t>
  </si>
  <si>
    <t>- R-STRkr-M</t>
  </si>
  <si>
    <t>- Klimat 2x (Modbus TCP/IP)</t>
  </si>
  <si>
    <t>testiranje delovanja programske opreme</t>
  </si>
  <si>
    <t>testiranje komunikacijskih povezav</t>
  </si>
  <si>
    <t>izdelava navodil za uporabo sistema</t>
  </si>
  <si>
    <t>šolanje uporabnikov sistema</t>
  </si>
  <si>
    <t>3. RAZSVETLJAVA</t>
  </si>
  <si>
    <t>4.  VARNOSTNA RAZSVETLJAVA</t>
  </si>
  <si>
    <t>5. STRIKTORIRANO OŽIČENJE</t>
  </si>
  <si>
    <t>6. JAVLJANJE POŽARA</t>
  </si>
  <si>
    <t>7. OZVIČENJE</t>
  </si>
  <si>
    <t>8. SOS klic</t>
  </si>
  <si>
    <t>9. VIDEO NADZOR</t>
  </si>
  <si>
    <t>10. KONTROLA PRISTOPA</t>
  </si>
  <si>
    <t>11. OZEMLJITVE</t>
  </si>
  <si>
    <t>S8_x000D_
MONTAŽA: Stropno vgradno svetilo_x000D_
ZUNANJE DIMENZIJE: fi 220 mm x 110 mm_x000D_
MATERIAL: Prašno barvana pločevina_x000D_
SVETILNOST (izhodna): 2100 lm_x000D_
MOČ: 19 W_x000D_
TEMPERATURA SVETLOBE - CCT: 3000 K_x000D_
COLOUR RENDERING INDEX - CRI: &gt;90_x000D_
MacAdam: 2.5_x000D_
NAPAJALNIK: integriran_x000D_
IP ZAŠČITA: IP44_x000D_
ENERGIJSKI RAZRED: A++_x000D_
BARVA: Zlata_x000D_
GARANCIJSKA DOBA: 7 let_x000D_
_x000D_
PROIZVAJALEC: Intra Lighting_x000D_
TIP: Nitor RV</t>
  </si>
  <si>
    <t>LED POWER SUPPLY 60W 24V IP20</t>
  </si>
  <si>
    <t>ETEA DI 2050 lm 14 W 840 FO MW sensor IP43 WHITE</t>
  </si>
  <si>
    <t>S16
MONTAŽA: Stropno nadgradno svetilo
ZUNANJE DIMENZIJE: fi 300 mm
MATERIAL: Prašno barvana pločevina
SVETILNOST (izhodna): 2050 lm
MOČ: 14 W
TEMPERATURA SVETLOBE - CCT: 4000 K
COLOUR RENDERING INDEX - CRI: &gt;90
MacAdam: 2.5
NAPAJALNIK: integriran
IP ZAŠČITA: IP43
ENERGIJSKI RAZRED: A++
BARVA: Bela
GARANCIJSKA DOBA: 7 let
PROIZVAJALEC: Intra Lighting
TIP: Etea DI MW</t>
  </si>
  <si>
    <t>KIX S PIN 175 lm 3W 830 10° 350-700mA IP65 DARK GREY</t>
  </si>
  <si>
    <t>LED POWER SUPPLY MULTI POWER 350-1050mA-DC / 18-38W DIM5</t>
  </si>
  <si>
    <t>S17
MONTAŽA: Talno nadgradno svetilo
ZUNANJE DIMENZIJE: fi 34 x 77 mm
MATERIAL: Prašno barvana pločevina
SVETILNOST (izhodna): 175 lm
MOČ: 3 W
TEMPERATURA SVETLOBE - CCT: 3000 K
COLOUR RENDERING INDEX - CRI: &gt;90
MacAdam: 2.5
NAPAJALNIK: ločen
IP ZAŠČITA: IP65
ENERGIJSKI RAZRED: A++
BARVA: Črna
GARANCIJSKA DOBA: 5 let
PROIZVAJALEC: Delta Light
TIP: Kix S Pin</t>
  </si>
  <si>
    <t>M</t>
  </si>
  <si>
    <t>80.</t>
  </si>
  <si>
    <t>82.</t>
  </si>
  <si>
    <t>83.</t>
  </si>
  <si>
    <t>84.</t>
  </si>
  <si>
    <t>85.</t>
  </si>
  <si>
    <t>Krmiljenje - CNS</t>
  </si>
  <si>
    <t>38 kos instalacijski odklopnik do 16A 1p 10kA</t>
  </si>
  <si>
    <t>25 kos zaščitno kombinirano stik. KZS 10/0,03A 2p, tipA</t>
  </si>
  <si>
    <t>1 kos zaščitno kombinirano stik. KZS 40/0,03A 4p, tipA</t>
  </si>
  <si>
    <t>48 kos instalacijski odklopnik do 16A 1p 10kA</t>
  </si>
  <si>
    <t>4 kos zaščitno kombinirano stik. KZS 16/0,03A 2p, tipA</t>
  </si>
  <si>
    <t>5 kos vgradnja, povezava krmilnika</t>
  </si>
  <si>
    <t>3 kos instalacijski odklopnik do16A 3p 10kA</t>
  </si>
  <si>
    <t>2 kos instalacijski odklopnik do 25A 3p 10kA</t>
  </si>
  <si>
    <t>3 kos instalacijski odklopnik 16A 3p 10kA</t>
  </si>
  <si>
    <t>12 kos zaščitno kombinirano stik. KZS 10/0,03A 2p, tipA</t>
  </si>
  <si>
    <t>Montaža in priklop LED svetilk</t>
  </si>
  <si>
    <t>Montaža in priklop LED traka</t>
  </si>
  <si>
    <t>4x120mm2</t>
  </si>
  <si>
    <t>4x195mm2</t>
  </si>
  <si>
    <t>5x16mm2</t>
  </si>
  <si>
    <t>5x6mm2</t>
  </si>
  <si>
    <t>Signalni kabli:</t>
  </si>
  <si>
    <t>YCYM 2x2x0,8 mm</t>
  </si>
  <si>
    <t>kom krmilno stikalo 10A 1-0-2</t>
  </si>
  <si>
    <t>6 kom kontaktor 24V AC, 6A 3x NO/NC</t>
  </si>
  <si>
    <t>6 kom signalna svetilka 24 AC</t>
  </si>
  <si>
    <t>3 kom instalacijski odklopnik 230V, C16A</t>
  </si>
  <si>
    <t>3 kom pomožni kontakt inst. Odklopnika</t>
  </si>
  <si>
    <t>Razširitev obstoječega razdelilnika strojnice RK-STR-M
s sledečo opremo:</t>
  </si>
  <si>
    <t>V gradnja in ožičenje krmilnika</t>
  </si>
  <si>
    <t>Drobni in vezni material</t>
  </si>
  <si>
    <t>Komplet</t>
  </si>
  <si>
    <t>LLFLEX100 3x2,5 mm</t>
  </si>
  <si>
    <t>LLFLEX110 4x0,75 mm</t>
  </si>
  <si>
    <t>LiYCY 2x2x0,8 mm</t>
  </si>
  <si>
    <t>J-Y(St)Y 2x2x0,8 mm</t>
  </si>
  <si>
    <t>Priklop napajalnih kablov v TP, z kabel čevlji:</t>
  </si>
  <si>
    <t>Finožični vodniki B2ca s1d1a1</t>
  </si>
  <si>
    <t>Kabli B2ca s1d1a1</t>
  </si>
  <si>
    <t>TK kabel, delno položen na kabelski polici in delno uvlečen v instalacijsko cev
Kabli B2ca s1d1a1:</t>
  </si>
  <si>
    <t xml:space="preserve">Brezhalogeni finožični kabel  3 x 1,5 mm2 
(B2ca s1d1a1)   </t>
  </si>
  <si>
    <t xml:space="preserve">Brezhalogeni finožični kabel  2 x 1,5 mm2 
(B2ca s1d1a1) </t>
  </si>
  <si>
    <t>UTP cat6, B2ca s1d1a1</t>
  </si>
  <si>
    <t>Kabli B2ca s1d1a1, 0,6/1kV:</t>
  </si>
  <si>
    <r>
      <t>Sobni krmilnik</t>
    </r>
    <r>
      <rPr>
        <sz val="10"/>
        <rFont val="Arial Narrow"/>
        <family val="2"/>
        <charset val="238"/>
      </rPr>
      <t>, 8x vhod, 8x relejni izhod 12/24Vac 1A, napajanje 12Vdc, max. poraba 300mA, programiranje preko DIP stikal, vgrajen EcoBus mrežni vmesnik, montaža na DIN letev (3 DIN), dimenzije (ŠxVšG): 53,1x90,5x58,3mm</t>
    </r>
  </si>
  <si>
    <r>
      <rPr>
        <b/>
        <sz val="10"/>
        <rFont val="Arial Narrow"/>
        <family val="2"/>
        <charset val="238"/>
      </rPr>
      <t xml:space="preserve">Napajalnik </t>
    </r>
    <r>
      <rPr>
        <sz val="10"/>
        <rFont val="Arial Narrow"/>
        <family val="2"/>
        <charset val="238"/>
      </rPr>
      <t>230Vac-12Vdc/1,25A, montaža na 1 DIN module</t>
    </r>
  </si>
  <si>
    <r>
      <t xml:space="preserve">SOS modul z potezno vrvico in svetlobnim indikatorjem </t>
    </r>
    <r>
      <rPr>
        <sz val="10"/>
        <rFont val="Arial Narrow"/>
        <family val="2"/>
        <charset val="238"/>
      </rPr>
      <t>za SOS alarmiranje v kopalnicah in straniščih, izhodni kontakt z potezno vrvico, vgrajen svetlobni indikator, napajanje 12Vdc, max. poraba 15mA, ohišje za dozo 503, dimenzije: 120x85x65mm</t>
    </r>
  </si>
  <si>
    <r>
      <t>SOS modul za akustično/svetlobno signalizacijo alarma</t>
    </r>
    <r>
      <rPr>
        <sz val="10"/>
        <rFont val="Arial Narrow"/>
        <family val="2"/>
        <charset val="238"/>
      </rPr>
      <t>, napajanje 12Vdc, max. poraba 17mA,</t>
    </r>
    <r>
      <rPr>
        <b/>
        <sz val="10"/>
        <rFont val="Arial Narrow"/>
        <family val="2"/>
        <charset val="238"/>
      </rPr>
      <t xml:space="preserve"> ohišje za dozo 503</t>
    </r>
    <r>
      <rPr>
        <sz val="10"/>
        <rFont val="Arial Narrow"/>
        <family val="2"/>
        <charset val="238"/>
      </rPr>
      <t>, dimenzije: 120x85x65mm</t>
    </r>
  </si>
  <si>
    <r>
      <t>Čitalec kartic za reset alarma</t>
    </r>
    <r>
      <rPr>
        <sz val="10"/>
        <rFont val="Arial Narrow"/>
        <family val="2"/>
        <charset val="238"/>
      </rPr>
      <t xml:space="preserve">, bele barve, 230Vac 1A mikro-kontakt za aktivacijo reseta preko ključka (1048/610V), v kompletu z nosilcem in okrasnim okvirjem, bele barve montaža v dozo 503, </t>
    </r>
    <r>
      <rPr>
        <b/>
        <sz val="10"/>
        <rFont val="Arial Narrow"/>
        <family val="2"/>
        <charset val="238"/>
      </rPr>
      <t>OPOMBA:</t>
    </r>
    <r>
      <rPr>
        <sz val="10"/>
        <rFont val="Arial Narrow"/>
        <family val="2"/>
        <charset val="238"/>
      </rPr>
      <t xml:space="preserve"> </t>
    </r>
    <r>
      <rPr>
        <b/>
        <sz val="10"/>
        <rFont val="Arial Narrow"/>
        <family val="2"/>
        <charset val="238"/>
      </rPr>
      <t>priložen en aktivacijski ključek</t>
    </r>
  </si>
  <si>
    <r>
      <rPr>
        <b/>
        <sz val="10"/>
        <rFont val="Arial Narrow"/>
        <family val="2"/>
        <charset val="238"/>
      </rPr>
      <t>Mrežni krmilnik</t>
    </r>
    <r>
      <rPr>
        <sz val="10"/>
        <rFont val="Arial Narrow"/>
        <family val="2"/>
        <charset val="238"/>
      </rPr>
      <t>, upravljanje max. 961 sob, napajanje 12Vdc, USB povezava z osebnim računalnik z nameščeno programsko opremo, montaža na DIN letev (8 DIN), dimenzije (ŠxVšG): 121x87x35mm</t>
    </r>
  </si>
  <si>
    <r>
      <rPr>
        <b/>
        <sz val="10"/>
        <rFont val="Arial Narrow"/>
        <family val="2"/>
        <charset val="238"/>
      </rPr>
      <t>Etažni delilnik,</t>
    </r>
    <r>
      <rPr>
        <sz val="10"/>
        <rFont val="Arial Narrow"/>
        <family val="2"/>
        <charset val="238"/>
      </rPr>
      <t xml:space="preserve"> omogoča upravljanje in povezavo dveh ločenih BUS linij, max. 31 sobnih krmilnikov na vsaki liniji, napajanje 12Vdc, montaža na DNI letev (3 DIN), dimenzije (ŠxVšG): 53,1x90,5x58,3mm</t>
    </r>
  </si>
  <si>
    <r>
      <rPr>
        <b/>
        <sz val="10"/>
        <rFont val="Arial Narrow"/>
        <family val="2"/>
        <charset val="238"/>
      </rPr>
      <t xml:space="preserve">Napajalnik </t>
    </r>
    <r>
      <rPr>
        <sz val="10"/>
        <rFont val="Arial Narrow"/>
        <family val="2"/>
        <charset val="238"/>
      </rPr>
      <t>230Vac-12Vdc/2A, montaža na 2 DIN modula</t>
    </r>
  </si>
  <si>
    <r>
      <t>Dodatni LCD prikazovalnik za prikaz alarmov</t>
    </r>
    <r>
      <rPr>
        <sz val="10"/>
        <rFont val="Arial Narrow"/>
        <family val="2"/>
        <charset val="238"/>
      </rPr>
      <t xml:space="preserve">, LCD zaslon za prikazovanje sporočil z nameščeno programsko opremo tza nadzor vseh SOS alarmov, vgrajen vmesnik za Ethernet omrežje, napajanje 12Vdc (priložen napajalnik), dimenzije (ŠxVxG): 222x206x60,5mm, montaža v p/o dozo GLT 1049/960S </t>
    </r>
    <r>
      <rPr>
        <b/>
        <sz val="14"/>
        <rFont val="Tahoma"/>
        <family val="2"/>
        <charset val="238"/>
      </rPr>
      <t/>
    </r>
  </si>
  <si>
    <r>
      <t xml:space="preserve">Podometna doza za LCD prikazovalnik 1049/301; dimenzije (ŠxVxG): 224x192x70mm 
</t>
    </r>
    <r>
      <rPr>
        <b/>
        <sz val="10"/>
        <rFont val="Arial Narrow"/>
        <family val="2"/>
        <charset val="238"/>
      </rPr>
      <t>Pomembno:</t>
    </r>
    <r>
      <rPr>
        <sz val="10"/>
        <rFont val="Arial Narrow"/>
        <family val="2"/>
        <charset val="238"/>
      </rPr>
      <t xml:space="preserve"> doza mora biti nameščena horizontalno!</t>
    </r>
  </si>
  <si>
    <r>
      <t xml:space="preserve">Kabel 4x0,75mm </t>
    </r>
    <r>
      <rPr>
        <sz val="10"/>
        <rFont val="Arial Narrow"/>
        <family val="2"/>
        <charset val="238"/>
      </rPr>
      <t xml:space="preserve">za </t>
    </r>
    <r>
      <rPr>
        <b/>
        <sz val="10"/>
        <rFont val="Arial Narrow"/>
        <family val="2"/>
        <charset val="238"/>
      </rPr>
      <t>BUS</t>
    </r>
    <r>
      <rPr>
        <sz val="10"/>
        <rFont val="Arial Narrow"/>
        <family val="2"/>
        <charset val="238"/>
      </rPr>
      <t xml:space="preserve"> povezavo; oklopljen in prepleten, prebojna napetost 1kV; ognjeodporen z nizko emisijo škodljivih dimnih plinov; v skladu z EN 60332-1-2, EN 60754-1-2, EN 61034-2, CEI UNEL 36762 - CPR Cca, s1b,d1,a1 class</t>
    </r>
  </si>
  <si>
    <r>
      <t>Glavna sistemska enota</t>
    </r>
    <r>
      <rPr>
        <sz val="10"/>
        <rFont val="Arial Narrow"/>
        <family val="2"/>
        <charset val="238"/>
      </rPr>
      <t xml:space="preserve"> namenjena za ECO bus sisteme (tipkovnica , miška in monitor niso priloženi)</t>
    </r>
  </si>
  <si>
    <r>
      <t xml:space="preserve">Programska oprema in licenca </t>
    </r>
    <r>
      <rPr>
        <sz val="10"/>
        <rFont val="Arial Narrow"/>
        <family val="2"/>
        <charset val="238"/>
      </rPr>
      <t>za upravljanje vseh alarmov in nadzor sistema
OPOMBA: Za uporabo na osebnem računalniku v povezavi z glavno sistemsko enoto</t>
    </r>
  </si>
  <si>
    <r>
      <t xml:space="preserve">Stikalni blok </t>
    </r>
    <r>
      <rPr>
        <b/>
        <sz val="10"/>
        <rFont val="Arial Narrow"/>
        <family val="2"/>
        <charset val="238"/>
      </rPr>
      <t>RK-W1-M +RK-W1-A +RK-W1-U</t>
    </r>
  </si>
  <si>
    <r>
      <t xml:space="preserve">Stikalni blok </t>
    </r>
    <r>
      <rPr>
        <b/>
        <sz val="10"/>
        <rFont val="Arial Narrow"/>
        <family val="2"/>
        <charset val="238"/>
      </rPr>
      <t>RK-W2-M +RK-W2-A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</si>
</sst>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4">
    <numFmt numFmtId="7" formatCode="#,##0.00\ &quot;€&quot;;\-#,##0.00\ &quot;€&quot;"/>
    <numFmt numFmtId="41" formatCode="_-* #,##0\ _€_-;\-* #,##0\ _€_-;_-* &quot;-&quot;\ _€_-;_-@_-"/>
    <numFmt numFmtId="44" formatCode="_-* #,##0.00\ &quot;€&quot;_-;\-* #,##0.00\ &quot;€&quot;_-;_-* &quot;-&quot;??\ &quot;€&quot;_-;_-@_-"/>
    <numFmt numFmtId="43" formatCode="_-* #,##0.00\ _€_-;\-* #,##0.00\ _€_-;_-* &quot;-&quot;??\ _€_-;_-@_-"/>
    <numFmt numFmtId="164" formatCode="_-* #,##0_-;\-* #,##0_-;_-* &quot;-&quot;_-;_-@_-"/>
    <numFmt numFmtId="165" formatCode="_-* #,##0.00_-;\-* #,##0.00_-;_-* &quot;-&quot;??_-;_-@_-"/>
    <numFmt numFmtId="166" formatCode="_-* #,##0.00\ &quot;SIT&quot;_-;\-* #,##0.00\ &quot;SIT&quot;_-;_-* &quot;-&quot;??\ &quot;SIT&quot;_-;_-@_-"/>
    <numFmt numFmtId="167" formatCode="_-* #,##0.00\ _S_I_T_-;\-* #,##0.00\ _S_I_T_-;_-* &quot;-&quot;??\ _S_I_T_-;_-@_-"/>
    <numFmt numFmtId="168" formatCode="_-* #,##0.00\ [$€]_-;\-* #,##0.00\ [$€]_-;_-* &quot;-&quot;??\ [$€]_-;_-@_-"/>
    <numFmt numFmtId="169" formatCode="#,##0.00\ [$€-1]"/>
    <numFmt numFmtId="170" formatCode="#,##0.00\ &quot;€&quot;"/>
    <numFmt numFmtId="171" formatCode="_-&quot;L.&quot;\ * #,##0.00_-;\-&quot;L.&quot;\ * #,##0.00_-;_-&quot;L.&quot;\ * &quot;-&quot;??_-;_-@_-"/>
    <numFmt numFmtId="172" formatCode="#,##0.00\ [$kn-41A]"/>
    <numFmt numFmtId="173" formatCode="_-* #,##0.00\ [$€-1]_-;\-* #,##0.00\ [$€-1]_-;_-* &quot;-&quot;??\ [$€-1]_-"/>
    <numFmt numFmtId="174" formatCode="#,##0.00_);\(#,##0.00\)"/>
    <numFmt numFmtId="175" formatCode="_(&quot;$&quot;* #,##0.00_);_(&quot;$&quot;* \(#,##0.00\);_(&quot;$&quot;* &quot;-&quot;??_);_(@_)"/>
    <numFmt numFmtId="176" formatCode="_(* #,##0.00_);_(* \(#,##0.00\);_(* &quot;-&quot;??_);_(@_)"/>
    <numFmt numFmtId="177" formatCode="_ * #,##0.00_-\ _S_L_T_ ;_ * #,##0.00\-\ _S_L_T_ ;_ * &quot;-&quot;??_-\ _S_L_T_ ;_ @_ "/>
    <numFmt numFmtId="178" formatCode="#,##0.00;[Red]#,##0.00\-"/>
    <numFmt numFmtId="179" formatCode="_-[$€]\ * #.##0.00_-;\-[$€]\ * #.##0.00_-;_-[$€]\ * &quot;-&quot;??_-;_-@_-"/>
    <numFmt numFmtId="180" formatCode="#,##0.000000\ [$€-1]"/>
    <numFmt numFmtId="181" formatCode="_ * #,##0.00_-\ &quot;SLT&quot;_ ;_ * #,##0.00\-\ &quot;SLT&quot;_ ;_ * &quot;-&quot;??_-\ &quot;SLT&quot;_ ;_ @_ "/>
    <numFmt numFmtId="182" formatCode="General_)"/>
    <numFmt numFmtId="183" formatCode="_-* #,##0\ _S_I_T_-;\-* #,##0\ _S_I_T_-;_-* \-??\ _S_I_T_-;_-@_-"/>
    <numFmt numFmtId="184" formatCode="_-* #,##0.00\ _S_I_T_-;\-* #,##0.00\ _S_I_T_-;_-* \-??\ _S_I_T_-;_-@_-"/>
    <numFmt numFmtId="185" formatCode="_-* #,##0.00\ [$€]_-;\-* #,##0.00\ [$€]_-;_-* \-??\ [$€]_-;_-@_-"/>
    <numFmt numFmtId="186" formatCode="_-* #,##0.00_-;\-* #,##0.00_-;_-* \-??_-;_-@_-"/>
    <numFmt numFmtId="187" formatCode="&quot;SIT &quot;#,##0_);&quot;(SIT &quot;#,##0\)"/>
    <numFmt numFmtId="188" formatCode="[$SIT]\ #,##0.00;[Red][$SIT]\ #,##0.00"/>
    <numFmt numFmtId="189" formatCode="0.0%"/>
    <numFmt numFmtId="190" formatCode="#,##0.00&quot;       &quot;;\-#,##0.00&quot;       &quot;;&quot; -&quot;#&quot;       &quot;;@\ "/>
    <numFmt numFmtId="191" formatCode="#,##0.00&quot; SIT &quot;;\-#,##0.00&quot; SIT &quot;;&quot; -&quot;#&quot; SIT &quot;;@\ "/>
    <numFmt numFmtId="192" formatCode="_-* #,##0\ _S_I_T_-;\-* #,##0\ _S_I_T_-;_-* &quot;- &quot;_S_I_T_-;_-@_-"/>
    <numFmt numFmtId="193" formatCode="_-* #,##0.00\ _k_n_-;\-* #,##0.00\ _k_n_-;_-* \-??\ _k_n_-;_-@_-"/>
    <numFmt numFmtId="194" formatCode="_(* #,##0.00_);_(* \(#,##0.00\);_(* \-??_);_(@_)"/>
    <numFmt numFmtId="195" formatCode="[$-424]0"/>
    <numFmt numFmtId="196" formatCode="\$#,##0\ ;\(\$#,##0\)"/>
    <numFmt numFmtId="197" formatCode="m\o\n\th\ d\,\ yyyy"/>
    <numFmt numFmtId="198" formatCode="#,#00"/>
    <numFmt numFmtId="199" formatCode="#,"/>
    <numFmt numFmtId="200" formatCode="&quot;L.&quot;\ #,##0;[Red]\-&quot;L.&quot;\ #,##0"/>
    <numFmt numFmtId="201" formatCode="_(&quot;$&quot;* #,##0_);_(&quot;$&quot;* \(#,##0\);_(&quot;$&quot;* &quot;-&quot;_);_(@_)"/>
    <numFmt numFmtId="202" formatCode="&quot;SIT &quot;#,##0\ ;&quot;(SIT &quot;#,##0\)"/>
    <numFmt numFmtId="203" formatCode="#,##0.00&quot;    &quot;;\-#,##0.00&quot;    &quot;;&quot; -&quot;#&quot;    &quot;;@\ "/>
  </numFmts>
  <fonts count="250">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u/>
      <sz val="10"/>
      <color indexed="12"/>
      <name val="Arial"/>
      <family val="2"/>
      <charset val="238"/>
    </font>
    <font>
      <sz val="10"/>
      <name val="Arial CE"/>
      <family val="2"/>
      <charset val="238"/>
    </font>
    <font>
      <sz val="10"/>
      <name val="Times New Roman"/>
      <family val="1"/>
      <charset val="238"/>
    </font>
    <font>
      <sz val="10"/>
      <name val="Arial"/>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8"/>
      <color indexed="56"/>
      <name val="Cambria"/>
      <family val="2"/>
      <charset val="238"/>
    </font>
    <font>
      <b/>
      <sz val="15"/>
      <color indexed="56"/>
      <name val="Arial"/>
      <family val="2"/>
      <charset val="238"/>
    </font>
    <font>
      <b/>
      <sz val="13"/>
      <color indexed="56"/>
      <name val="Arial"/>
      <family val="2"/>
      <charset val="238"/>
    </font>
    <font>
      <b/>
      <sz val="11"/>
      <color indexed="56"/>
      <name val="Arial"/>
      <family val="2"/>
      <charset val="238"/>
    </font>
    <font>
      <sz val="11"/>
      <color indexed="60"/>
      <name val="Arial"/>
      <family val="2"/>
      <charset val="238"/>
    </font>
    <font>
      <sz val="11"/>
      <color indexed="1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charset val="238"/>
    </font>
    <font>
      <sz val="10"/>
      <name val="Times New Roman"/>
      <family val="1"/>
      <charset val="238"/>
    </font>
    <font>
      <sz val="11"/>
      <name val="Times New Roman"/>
      <family val="1"/>
      <charset val="238"/>
    </font>
    <font>
      <sz val="10"/>
      <name val="Arial"/>
      <family val="2"/>
      <charset val="238"/>
    </font>
    <font>
      <sz val="10"/>
      <name val="Arial CE"/>
      <charset val="238"/>
    </font>
    <font>
      <sz val="9"/>
      <name val="Courier New CE"/>
      <family val="3"/>
      <charset val="238"/>
    </font>
    <font>
      <sz val="10"/>
      <name val="Arial CE"/>
    </font>
    <font>
      <u/>
      <sz val="10"/>
      <color indexed="12"/>
      <name val="Arial"/>
      <family val="2"/>
      <charset val="238"/>
    </font>
    <font>
      <sz val="10"/>
      <name val="Helv"/>
    </font>
    <font>
      <sz val="10"/>
      <name val="Arial"/>
      <family val="2"/>
      <charset val="238"/>
    </font>
    <font>
      <sz val="10"/>
      <name val="Helv"/>
      <charset val="204"/>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MS Sans Serif"/>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Arial Narrow"/>
      <family val="2"/>
      <charset val="238"/>
    </font>
    <font>
      <sz val="11"/>
      <color indexed="19"/>
      <name val="Arial Narrow"/>
      <family val="2"/>
      <charset val="238"/>
    </font>
    <font>
      <b/>
      <sz val="11"/>
      <color indexed="63"/>
      <name val="Arial Narrow"/>
      <family val="2"/>
      <charset val="238"/>
    </font>
    <font>
      <sz val="12"/>
      <name val="Times New Roman"/>
      <family val="1"/>
    </font>
    <font>
      <b/>
      <sz val="11"/>
      <color indexed="8"/>
      <name val="Arial Narrow"/>
      <family val="2"/>
      <charset val="238"/>
    </font>
    <font>
      <sz val="10"/>
      <name val="Tahoma"/>
      <family val="2"/>
      <charset val="238"/>
    </font>
    <font>
      <sz val="10"/>
      <color indexed="8"/>
      <name val="Arial"/>
      <family val="2"/>
    </font>
    <font>
      <sz val="10"/>
      <name val="Times New Roman CE"/>
      <family val="1"/>
      <charset val="238"/>
    </font>
    <font>
      <sz val="12"/>
      <name val="Times New Roman CE"/>
      <family val="1"/>
      <charset val="238"/>
    </font>
    <font>
      <sz val="11"/>
      <color indexed="8"/>
      <name val="Calibri"/>
      <family val="2"/>
    </font>
    <font>
      <sz val="11"/>
      <color indexed="8"/>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0"/>
      <name val="Calibri"/>
      <family val="2"/>
      <charset val="238"/>
    </font>
    <font>
      <b/>
      <sz val="18"/>
      <color indexed="62"/>
      <name val="Cambria"/>
      <family val="2"/>
      <charset val="238"/>
    </font>
    <font>
      <sz val="10"/>
      <name val="Arial"/>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Arial"/>
      <family val="2"/>
    </font>
    <font>
      <sz val="10"/>
      <name val="Arial CE"/>
      <family val="2"/>
    </font>
    <font>
      <sz val="10"/>
      <name val="Times New Roman"/>
      <family val="1"/>
    </font>
    <font>
      <sz val="11"/>
      <color indexed="8"/>
      <name val="Arial"/>
      <family val="2"/>
    </font>
    <font>
      <sz val="11"/>
      <color indexed="9"/>
      <name val="Arial"/>
      <family val="2"/>
    </font>
    <font>
      <sz val="11"/>
      <color indexed="17"/>
      <name val="Arial"/>
      <family val="2"/>
    </font>
    <font>
      <b/>
      <sz val="11"/>
      <color indexed="63"/>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10"/>
      <name val="Arial"/>
      <family val="2"/>
    </font>
    <font>
      <i/>
      <sz val="11"/>
      <color indexed="23"/>
      <name val="Arial"/>
      <family val="2"/>
    </font>
    <font>
      <sz val="11"/>
      <color indexed="52"/>
      <name val="Arial"/>
      <family val="2"/>
    </font>
    <font>
      <b/>
      <sz val="11"/>
      <color indexed="9"/>
      <name val="Arial"/>
      <family val="2"/>
    </font>
    <font>
      <b/>
      <sz val="11"/>
      <color indexed="52"/>
      <name val="Arial"/>
      <family val="2"/>
    </font>
    <font>
      <sz val="11"/>
      <color indexed="20"/>
      <name val="Arial"/>
      <family val="2"/>
    </font>
    <font>
      <sz val="11"/>
      <color indexed="62"/>
      <name val="Arial"/>
      <family val="2"/>
    </font>
    <font>
      <b/>
      <sz val="11"/>
      <color indexed="8"/>
      <name val="Arial"/>
      <family val="2"/>
    </font>
    <font>
      <sz val="11"/>
      <name val="Times New Roman"/>
      <family val="1"/>
    </font>
    <font>
      <sz val="9"/>
      <name val="Courier New CE"/>
      <family val="3"/>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16"/>
      <name val="Calibri"/>
      <family val="2"/>
    </font>
    <font>
      <b/>
      <sz val="11"/>
      <color indexed="53"/>
      <name val="Calibri"/>
      <family val="2"/>
    </font>
    <font>
      <sz val="11"/>
      <color indexed="53"/>
      <name val="Calibri"/>
      <family val="2"/>
    </font>
    <font>
      <sz val="10"/>
      <name val="MS Sans Serif"/>
      <family val="2"/>
    </font>
    <font>
      <sz val="11"/>
      <color indexed="8"/>
      <name val="Arial Narrow"/>
      <family val="2"/>
    </font>
    <font>
      <sz val="11"/>
      <color indexed="9"/>
      <name val="Arial Narrow"/>
      <family val="2"/>
    </font>
    <font>
      <sz val="11"/>
      <color indexed="20"/>
      <name val="Arial Narrow"/>
      <family val="2"/>
    </font>
    <font>
      <b/>
      <sz val="11"/>
      <color indexed="10"/>
      <name val="Arial Narrow"/>
      <family val="2"/>
    </font>
    <font>
      <b/>
      <sz val="11"/>
      <color indexed="9"/>
      <name val="Arial Narrow"/>
      <family val="2"/>
    </font>
    <font>
      <i/>
      <sz val="11"/>
      <color indexed="23"/>
      <name val="Arial Narrow"/>
      <family val="2"/>
    </font>
    <font>
      <sz val="11"/>
      <color indexed="17"/>
      <name val="Arial Narrow"/>
      <family val="2"/>
    </font>
    <font>
      <b/>
      <sz val="15"/>
      <color indexed="62"/>
      <name val="Arial Narrow"/>
      <family val="2"/>
    </font>
    <font>
      <b/>
      <sz val="13"/>
      <color indexed="62"/>
      <name val="Arial Narrow"/>
      <family val="2"/>
    </font>
    <font>
      <b/>
      <sz val="11"/>
      <color indexed="62"/>
      <name val="Arial Narrow"/>
      <family val="2"/>
    </font>
    <font>
      <u/>
      <sz val="10"/>
      <color indexed="12"/>
      <name val="Arial CE"/>
    </font>
    <font>
      <sz val="11"/>
      <color indexed="62"/>
      <name val="Arial Narrow"/>
      <family val="2"/>
    </font>
    <font>
      <sz val="11"/>
      <color indexed="10"/>
      <name val="Arial Narrow"/>
      <family val="2"/>
    </font>
    <font>
      <sz val="11"/>
      <color indexed="19"/>
      <name val="Arial Narrow"/>
      <family val="2"/>
    </font>
    <font>
      <b/>
      <sz val="11"/>
      <color indexed="63"/>
      <name val="Arial Narrow"/>
      <family val="2"/>
    </font>
    <font>
      <b/>
      <sz val="11"/>
      <color indexed="8"/>
      <name val="Arial Narrow"/>
      <family val="2"/>
    </font>
    <font>
      <sz val="10"/>
      <name val="Tahoma"/>
      <family val="2"/>
    </font>
    <font>
      <sz val="10"/>
      <name val="Times New Roman CE"/>
      <family val="1"/>
    </font>
    <font>
      <sz val="12"/>
      <name val="Times New Roman CE"/>
      <family val="1"/>
    </font>
    <font>
      <sz val="11"/>
      <color theme="1"/>
      <name val="Calibri"/>
      <family val="2"/>
      <scheme val="minor"/>
    </font>
    <font>
      <sz val="11"/>
      <color theme="1"/>
      <name val="Calibri"/>
      <family val="2"/>
      <charset val="238"/>
      <scheme val="minor"/>
    </font>
    <font>
      <sz val="11"/>
      <color theme="0"/>
      <name val="Calibri"/>
      <family val="2"/>
      <scheme val="minor"/>
    </font>
    <font>
      <sz val="11"/>
      <color theme="0"/>
      <name val="Calibri"/>
      <family val="2"/>
      <charset val="238"/>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charset val="238"/>
      <scheme val="minor"/>
    </font>
    <font>
      <b/>
      <sz val="11"/>
      <color indexed="1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sz val="11"/>
      <color rgb="FF006100"/>
      <name val="Calibri"/>
      <family val="2"/>
      <charset val="238"/>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rgb="FF9C6500"/>
      <name val="Calibri"/>
      <family val="2"/>
      <scheme val="minor"/>
    </font>
    <font>
      <sz val="11"/>
      <color indexed="19"/>
      <name val="Calibri"/>
      <family val="2"/>
      <charset val="238"/>
      <scheme val="minor"/>
    </font>
    <font>
      <sz val="11"/>
      <color indexed="19"/>
      <name val="Calibri"/>
      <family val="2"/>
      <scheme val="minor"/>
    </font>
    <font>
      <b/>
      <sz val="11"/>
      <color rgb="FF3F3F3F"/>
      <name val="Calibri"/>
      <family val="2"/>
      <scheme val="minor"/>
    </font>
    <font>
      <b/>
      <sz val="11"/>
      <color rgb="FF3F3F3F"/>
      <name val="Calibri"/>
      <family val="2"/>
      <charset val="238"/>
      <scheme val="minor"/>
    </font>
    <font>
      <b/>
      <sz val="18"/>
      <color theme="3"/>
      <name val="Cambria"/>
      <family val="2"/>
      <scheme val="major"/>
    </font>
    <font>
      <b/>
      <sz val="18"/>
      <color theme="3"/>
      <name val="Cambria"/>
      <family val="2"/>
      <charset val="238"/>
      <scheme val="major"/>
    </font>
    <font>
      <b/>
      <sz val="11"/>
      <color theme="1"/>
      <name val="Calibri"/>
      <family val="2"/>
      <scheme val="minor"/>
    </font>
    <font>
      <b/>
      <sz val="11"/>
      <color theme="1"/>
      <name val="Calibri"/>
      <family val="2"/>
      <charset val="238"/>
      <scheme val="minor"/>
    </font>
    <font>
      <sz val="11"/>
      <color rgb="FFFF0000"/>
      <name val="Calibri"/>
      <family val="2"/>
      <scheme val="minor"/>
    </font>
    <font>
      <sz val="11"/>
      <color rgb="FFFF0000"/>
      <name val="Calibri"/>
      <family val="2"/>
      <charset val="238"/>
      <scheme val="minor"/>
    </font>
    <font>
      <sz val="11"/>
      <color theme="1"/>
      <name val="Arial"/>
      <family val="2"/>
      <charset val="238"/>
    </font>
    <font>
      <sz val="12"/>
      <name val="Courier"/>
      <family val="1"/>
      <charset val="238"/>
    </font>
    <font>
      <sz val="9"/>
      <color rgb="FF000000"/>
      <name val="Calibri"/>
      <family val="2"/>
      <charset val="238"/>
    </font>
    <font>
      <sz val="9"/>
      <name val="Futura Prins"/>
    </font>
    <font>
      <sz val="10"/>
      <name val="Courier"/>
      <family val="1"/>
      <charset val="238"/>
    </font>
    <font>
      <sz val="10"/>
      <color theme="1"/>
      <name val="Cambria"/>
      <family val="1"/>
      <charset val="238"/>
    </font>
    <font>
      <u/>
      <sz val="10"/>
      <color indexed="36"/>
      <name val="Arial"/>
      <family val="2"/>
      <charset val="238"/>
    </font>
    <font>
      <u/>
      <sz val="9"/>
      <color indexed="12"/>
      <name val="Arial"/>
      <family val="2"/>
      <charset val="238"/>
    </font>
    <font>
      <i/>
      <sz val="8"/>
      <name val="Switzerland"/>
      <charset val="238"/>
    </font>
    <font>
      <sz val="11"/>
      <name val="Arial Narrow"/>
      <family val="2"/>
    </font>
    <font>
      <sz val="12"/>
      <name val="Arial"/>
      <family val="2"/>
      <charset val="238"/>
    </font>
    <font>
      <sz val="10"/>
      <color indexed="8"/>
      <name val="Arial"/>
      <family val="2"/>
      <charset val="238"/>
    </font>
    <font>
      <b/>
      <sz val="10"/>
      <name val="Courier New CE"/>
      <family val="3"/>
      <charset val="238"/>
    </font>
    <font>
      <sz val="5"/>
      <name val="Courier New CE"/>
      <family val="3"/>
      <charset val="238"/>
    </font>
    <font>
      <sz val="9"/>
      <name val="Futura Prins"/>
      <charset val="238"/>
    </font>
    <font>
      <sz val="11"/>
      <name val="Futura Prins"/>
      <charset val="238"/>
    </font>
    <font>
      <b/>
      <sz val="11"/>
      <name val="Futura Prins"/>
      <charset val="238"/>
    </font>
    <font>
      <sz val="11"/>
      <color indexed="8"/>
      <name val="Verdana"/>
      <family val="2"/>
      <charset val="238"/>
    </font>
    <font>
      <sz val="12"/>
      <name val="Courier New"/>
      <family val="3"/>
      <charset val="238"/>
    </font>
    <font>
      <sz val="12"/>
      <name val="Futura Prins"/>
    </font>
    <font>
      <sz val="10"/>
      <name val="Arial Narrow"/>
      <family val="2"/>
      <charset val="1"/>
    </font>
    <font>
      <sz val="10"/>
      <name val="Times New Roman CE"/>
      <charset val="238"/>
    </font>
    <font>
      <b/>
      <sz val="12"/>
      <name val="Arial CE"/>
      <family val="2"/>
      <charset val="238"/>
    </font>
    <font>
      <sz val="11"/>
      <name val="AvantGarde Bk BT"/>
      <family val="2"/>
    </font>
    <font>
      <sz val="9"/>
      <name val="Courier New"/>
      <family val="3"/>
      <charset val="238"/>
    </font>
    <font>
      <sz val="9"/>
      <name val="Courier New CE"/>
      <charset val="238"/>
    </font>
    <font>
      <sz val="8"/>
      <color indexed="8"/>
      <name val="Tahoma"/>
      <family val="2"/>
      <charset val="238"/>
    </font>
    <font>
      <sz val="11"/>
      <color indexed="28"/>
      <name val="Calibri"/>
      <family val="2"/>
      <charset val="238"/>
    </font>
    <font>
      <sz val="11"/>
      <color indexed="37"/>
      <name val="Calibri"/>
      <family val="2"/>
      <charset val="238"/>
    </font>
    <font>
      <b/>
      <i/>
      <sz val="16"/>
      <color indexed="8"/>
      <name val="Arial"/>
      <family val="2"/>
      <charset val="238"/>
    </font>
    <font>
      <sz val="10"/>
      <color indexed="8"/>
      <name val="Arial CE"/>
      <charset val="238"/>
    </font>
    <font>
      <b/>
      <i/>
      <u/>
      <sz val="11"/>
      <color indexed="8"/>
      <name val="Arial"/>
      <family val="2"/>
      <charset val="238"/>
    </font>
    <font>
      <sz val="10"/>
      <color indexed="8"/>
      <name val="Cambria"/>
      <family val="1"/>
      <charset val="238"/>
    </font>
    <font>
      <sz val="10"/>
      <color indexed="8"/>
      <name val="Arial CE"/>
      <family val="2"/>
      <charset val="238"/>
    </font>
    <font>
      <sz val="1"/>
      <color indexed="8"/>
      <name val="Courier"/>
      <family val="1"/>
      <charset val="238"/>
    </font>
    <font>
      <b/>
      <sz val="18"/>
      <color indexed="24"/>
      <name val="Helvetica"/>
      <family val="2"/>
      <charset val="238"/>
    </font>
    <font>
      <b/>
      <sz val="12"/>
      <color indexed="24"/>
      <name val="Helvetica"/>
      <family val="2"/>
      <charset val="238"/>
    </font>
    <font>
      <b/>
      <sz val="1"/>
      <color indexed="8"/>
      <name val="Courier"/>
      <family val="1"/>
      <charset val="238"/>
    </font>
    <font>
      <b/>
      <sz val="14"/>
      <name val="Arial CE"/>
      <charset val="238"/>
    </font>
    <font>
      <sz val="10"/>
      <name val="Mangal"/>
      <family val="2"/>
      <charset val="238"/>
    </font>
    <font>
      <sz val="11"/>
      <name val="Arial Narrow CE"/>
      <family val="2"/>
      <charset val="238"/>
    </font>
    <font>
      <u/>
      <sz val="14.5"/>
      <color theme="10"/>
      <name val="Arial CE"/>
      <charset val="238"/>
    </font>
    <font>
      <u/>
      <sz val="13"/>
      <color theme="10"/>
      <name val="Arial CE"/>
      <charset val="238"/>
    </font>
    <font>
      <b/>
      <sz val="14"/>
      <name val="Tahoma"/>
      <family val="2"/>
      <charset val="238"/>
    </font>
    <font>
      <sz val="11"/>
      <name val="Arial Narrow"/>
      <family val="2"/>
      <charset val="238"/>
    </font>
    <font>
      <b/>
      <sz val="11"/>
      <name val="Arial Narrow"/>
      <family val="2"/>
      <charset val="238"/>
    </font>
    <font>
      <sz val="10"/>
      <name val="Arial Narrow"/>
      <family val="2"/>
      <charset val="238"/>
    </font>
    <font>
      <b/>
      <sz val="10"/>
      <name val="Arial Narrow"/>
      <family val="2"/>
      <charset val="238"/>
    </font>
    <font>
      <sz val="10"/>
      <color theme="1"/>
      <name val="Arial Narrow"/>
      <family val="2"/>
      <charset val="238"/>
    </font>
    <font>
      <sz val="10"/>
      <color rgb="FFFF0000"/>
      <name val="Arial Narrow"/>
      <family val="2"/>
      <charset val="238"/>
    </font>
    <font>
      <u/>
      <sz val="10"/>
      <name val="Arial Narrow"/>
      <family val="2"/>
      <charset val="238"/>
    </font>
    <font>
      <sz val="10"/>
      <color theme="0"/>
      <name val="Arial Narrow"/>
      <family val="2"/>
      <charset val="238"/>
    </font>
    <font>
      <sz val="10"/>
      <color indexed="8"/>
      <name val="Arial Narrow"/>
      <family val="2"/>
      <charset val="238"/>
    </font>
    <font>
      <sz val="10"/>
      <color theme="0" tint="-0.34998626667073579"/>
      <name val="Arial Narrow"/>
      <family val="2"/>
      <charset val="238"/>
    </font>
    <font>
      <b/>
      <i/>
      <sz val="10"/>
      <name val="Arial Narrow"/>
      <family val="2"/>
      <charset val="238"/>
    </font>
    <font>
      <b/>
      <sz val="10"/>
      <color indexed="8"/>
      <name val="Arial Narrow"/>
      <family val="2"/>
      <charset val="238"/>
    </font>
  </fonts>
  <fills count="11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2"/>
      </patternFill>
    </fill>
    <fill>
      <patternFill patternType="solid">
        <fgColor indexed="9"/>
      </patternFill>
    </fill>
    <fill>
      <patternFill patternType="solid">
        <fgColor indexed="9"/>
        <b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CFCFC"/>
        <bgColor indexed="8"/>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21"/>
        <bgColor indexed="38"/>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28"/>
        <bgColor indexed="20"/>
      </patternFill>
    </fill>
    <fill>
      <patternFill patternType="solid">
        <fgColor indexed="49"/>
        <bgColor indexed="40"/>
      </patternFill>
    </fill>
    <fill>
      <patternFill patternType="solid">
        <fgColor indexed="52"/>
        <bgColor indexed="51"/>
      </patternFill>
    </fill>
    <fill>
      <patternFill patternType="solid">
        <fgColor indexed="16"/>
        <bgColor indexed="37"/>
      </patternFill>
    </fill>
    <fill>
      <patternFill patternType="solid">
        <fgColor indexed="37"/>
        <bgColor indexed="10"/>
      </patternFill>
    </fill>
    <fill>
      <patternFill patternType="solid">
        <fgColor indexed="22"/>
        <bgColor indexed="24"/>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2"/>
        <bgColor indexed="64"/>
      </patternFill>
    </fill>
    <fill>
      <patternFill patternType="solid">
        <fgColor indexed="31"/>
        <bgColor indexed="64"/>
      </patternFill>
    </fill>
  </fills>
  <borders count="7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54"/>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bottom/>
      <diagonal/>
    </border>
    <border>
      <left/>
      <right/>
      <top style="thin">
        <color auto="1"/>
      </top>
      <bottom style="thin">
        <color auto="1"/>
      </bottom>
      <diagonal/>
    </border>
    <border>
      <left style="hair">
        <color indexed="64"/>
      </left>
      <right style="hair">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uble">
        <color indexed="64"/>
      </left>
      <right style="double">
        <color indexed="64"/>
      </right>
      <top style="double">
        <color indexed="64"/>
      </top>
      <bottom style="double">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s>
  <cellStyleXfs count="18421">
    <xf numFmtId="0" fontId="0" fillId="0" borderId="0"/>
    <xf numFmtId="0" fontId="17" fillId="2" borderId="0" applyNumberFormat="0" applyBorder="0" applyAlignment="0" applyProtection="0"/>
    <xf numFmtId="0" fontId="17"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92" fillId="2" borderId="0" applyNumberFormat="0" applyBorder="0" applyAlignment="0" applyProtection="0"/>
    <xf numFmtId="0" fontId="17" fillId="2" borderId="0" applyNumberFormat="0" applyBorder="0" applyAlignment="0" applyProtection="0"/>
    <xf numFmtId="0" fontId="119"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19"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92" fillId="2"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92" fillId="3" borderId="0" applyNumberFormat="0" applyBorder="0" applyAlignment="0" applyProtection="0"/>
    <xf numFmtId="0" fontId="17" fillId="3" borderId="0" applyNumberFormat="0" applyBorder="0" applyAlignment="0" applyProtection="0"/>
    <xf numFmtId="0" fontId="119"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19"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92" fillId="3"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92" fillId="4" borderId="0" applyNumberFormat="0" applyBorder="0" applyAlignment="0" applyProtection="0"/>
    <xf numFmtId="0" fontId="17" fillId="4" borderId="0" applyNumberFormat="0" applyBorder="0" applyAlignment="0" applyProtection="0"/>
    <xf numFmtId="0" fontId="119"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19"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92" fillId="4"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17" fillId="5" borderId="0" applyNumberFormat="0" applyBorder="0" applyAlignment="0" applyProtection="0"/>
    <xf numFmtId="0" fontId="119"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19"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92" fillId="6" borderId="0" applyNumberFormat="0" applyBorder="0" applyAlignment="0" applyProtection="0"/>
    <xf numFmtId="0" fontId="17" fillId="6" borderId="0" applyNumberFormat="0" applyBorder="0" applyAlignment="0" applyProtection="0"/>
    <xf numFmtId="0" fontId="119"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19"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92" fillId="6"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92" fillId="7" borderId="0" applyNumberFormat="0" applyBorder="0" applyAlignment="0" applyProtection="0"/>
    <xf numFmtId="0" fontId="17" fillId="7" borderId="0" applyNumberFormat="0" applyBorder="0" applyAlignment="0" applyProtection="0"/>
    <xf numFmtId="0" fontId="119"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19"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92" fillId="7" borderId="0" applyNumberFormat="0" applyBorder="0" applyAlignment="0" applyProtection="0"/>
    <xf numFmtId="0" fontId="17" fillId="7"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164" fillId="46" borderId="0" applyNumberFormat="0" applyBorder="0" applyAlignment="0" applyProtection="0"/>
    <xf numFmtId="0" fontId="165" fillId="8" borderId="0" applyNumberFormat="0" applyBorder="0" applyAlignment="0" applyProtection="0"/>
    <xf numFmtId="0" fontId="165" fillId="8" borderId="0" applyNumberFormat="0" applyBorder="0" applyAlignment="0" applyProtection="0"/>
    <xf numFmtId="0" fontId="164" fillId="8" borderId="0" applyNumberFormat="0" applyBorder="0" applyAlignment="0" applyProtection="0"/>
    <xf numFmtId="0" fontId="35" fillId="2" borderId="0" applyNumberFormat="0" applyBorder="0" applyAlignment="0" applyProtection="0"/>
    <xf numFmtId="0" fontId="92" fillId="2"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145"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145"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145" fillId="8" borderId="0" applyNumberFormat="0" applyBorder="0" applyAlignment="0" applyProtection="0"/>
    <xf numFmtId="0" fontId="165" fillId="46" borderId="0" applyNumberFormat="0" applyBorder="0" applyAlignment="0" applyProtection="0"/>
    <xf numFmtId="0" fontId="165" fillId="46" borderId="0" applyNumberFormat="0" applyBorder="0" applyAlignment="0" applyProtection="0"/>
    <xf numFmtId="0" fontId="164" fillId="46"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164" fillId="47" borderId="0" applyNumberFormat="0" applyBorder="0" applyAlignment="0" applyProtection="0"/>
    <xf numFmtId="0" fontId="165" fillId="9" borderId="0" applyNumberFormat="0" applyBorder="0" applyAlignment="0" applyProtection="0"/>
    <xf numFmtId="0" fontId="165" fillId="9" borderId="0" applyNumberFormat="0" applyBorder="0" applyAlignment="0" applyProtection="0"/>
    <xf numFmtId="0" fontId="164" fillId="9" borderId="0" applyNumberFormat="0" applyBorder="0" applyAlignment="0" applyProtection="0"/>
    <xf numFmtId="0" fontId="35" fillId="3" borderId="0" applyNumberFormat="0" applyBorder="0" applyAlignment="0" applyProtection="0"/>
    <xf numFmtId="0" fontId="92" fillId="3"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165" fillId="47" borderId="0" applyNumberFormat="0" applyBorder="0" applyAlignment="0" applyProtection="0"/>
    <xf numFmtId="0" fontId="165" fillId="47" borderId="0" applyNumberFormat="0" applyBorder="0" applyAlignment="0" applyProtection="0"/>
    <xf numFmtId="0" fontId="164" fillId="47"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164" fillId="48" borderId="0" applyNumberFormat="0" applyBorder="0" applyAlignment="0" applyProtection="0"/>
    <xf numFmtId="0" fontId="165" fillId="10" borderId="0" applyNumberFormat="0" applyBorder="0" applyAlignment="0" applyProtection="0"/>
    <xf numFmtId="0" fontId="165" fillId="10" borderId="0" applyNumberFormat="0" applyBorder="0" applyAlignment="0" applyProtection="0"/>
    <xf numFmtId="0" fontId="164" fillId="10" borderId="0" applyNumberFormat="0" applyBorder="0" applyAlignment="0" applyProtection="0"/>
    <xf numFmtId="0" fontId="35" fillId="4" borderId="0" applyNumberFormat="0" applyBorder="0" applyAlignment="0" applyProtection="0"/>
    <xf numFmtId="0" fontId="92" fillId="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165" fillId="48" borderId="0" applyNumberFormat="0" applyBorder="0" applyAlignment="0" applyProtection="0"/>
    <xf numFmtId="0" fontId="165" fillId="48" borderId="0" applyNumberFormat="0" applyBorder="0" applyAlignment="0" applyProtection="0"/>
    <xf numFmtId="0" fontId="164" fillId="48"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164" fillId="49" borderId="0" applyNumberFormat="0" applyBorder="0" applyAlignment="0" applyProtection="0"/>
    <xf numFmtId="0" fontId="165" fillId="7" borderId="0" applyNumberFormat="0" applyBorder="0" applyAlignment="0" applyProtection="0"/>
    <xf numFmtId="0" fontId="165" fillId="7" borderId="0" applyNumberFormat="0" applyBorder="0" applyAlignment="0" applyProtection="0"/>
    <xf numFmtId="0" fontId="164" fillId="7"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14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14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145" fillId="7" borderId="0" applyNumberFormat="0" applyBorder="0" applyAlignment="0" applyProtection="0"/>
    <xf numFmtId="0" fontId="165" fillId="49" borderId="0" applyNumberFormat="0" applyBorder="0" applyAlignment="0" applyProtection="0"/>
    <xf numFmtId="0" fontId="165" fillId="49" borderId="0" applyNumberFormat="0" applyBorder="0" applyAlignment="0" applyProtection="0"/>
    <xf numFmtId="0" fontId="164" fillId="49"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164" fillId="50" borderId="0" applyNumberFormat="0" applyBorder="0" applyAlignment="0" applyProtection="0"/>
    <xf numFmtId="0" fontId="35" fillId="6" borderId="0" applyNumberFormat="0" applyBorder="0" applyAlignment="0" applyProtection="0"/>
    <xf numFmtId="0" fontId="92"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165" fillId="50" borderId="0" applyNumberFormat="0" applyBorder="0" applyAlignment="0" applyProtection="0"/>
    <xf numFmtId="0" fontId="165" fillId="50" borderId="0" applyNumberFormat="0" applyBorder="0" applyAlignment="0" applyProtection="0"/>
    <xf numFmtId="0" fontId="164" fillId="50"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164" fillId="51" borderId="0" applyNumberFormat="0" applyBorder="0" applyAlignment="0" applyProtection="0"/>
    <xf numFmtId="0" fontId="165" fillId="10" borderId="0" applyNumberFormat="0" applyBorder="0" applyAlignment="0" applyProtection="0"/>
    <xf numFmtId="0" fontId="165" fillId="10" borderId="0" applyNumberFormat="0" applyBorder="0" applyAlignment="0" applyProtection="0"/>
    <xf numFmtId="0" fontId="164" fillId="10" borderId="0" applyNumberFormat="0" applyBorder="0" applyAlignment="0" applyProtection="0"/>
    <xf numFmtId="0" fontId="35" fillId="7" borderId="0" applyNumberFormat="0" applyBorder="0" applyAlignment="0" applyProtection="0"/>
    <xf numFmtId="0" fontId="92" fillId="7"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165" fillId="51" borderId="0" applyNumberFormat="0" applyBorder="0" applyAlignment="0" applyProtection="0"/>
    <xf numFmtId="0" fontId="165" fillId="51" borderId="0" applyNumberFormat="0" applyBorder="0" applyAlignment="0" applyProtection="0"/>
    <xf numFmtId="0" fontId="164" fillId="51"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17" fillId="8" borderId="0" applyNumberFormat="0" applyBorder="0" applyAlignment="0" applyProtection="0"/>
    <xf numFmtId="0" fontId="119"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19"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92" fillId="9" borderId="0" applyNumberFormat="0" applyBorder="0" applyAlignment="0" applyProtection="0"/>
    <xf numFmtId="0" fontId="17" fillId="9" borderId="0" applyNumberFormat="0" applyBorder="0" applyAlignment="0" applyProtection="0"/>
    <xf numFmtId="0" fontId="119"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19"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92" fillId="9" borderId="0" applyNumberFormat="0" applyBorder="0" applyAlignment="0" applyProtection="0"/>
    <xf numFmtId="0" fontId="17" fillId="9"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92" fillId="11" borderId="0" applyNumberFormat="0" applyBorder="0" applyAlignment="0" applyProtection="0"/>
    <xf numFmtId="0" fontId="17" fillId="11" borderId="0" applyNumberFormat="0" applyBorder="0" applyAlignment="0" applyProtection="0"/>
    <xf numFmtId="0" fontId="119"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19"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92" fillId="11" borderId="0" applyNumberFormat="0" applyBorder="0" applyAlignment="0" applyProtection="0"/>
    <xf numFmtId="0" fontId="17" fillId="11"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17" fillId="5" borderId="0" applyNumberFormat="0" applyBorder="0" applyAlignment="0" applyProtection="0"/>
    <xf numFmtId="0" fontId="119"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19"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17" fillId="8" borderId="0" applyNumberFormat="0" applyBorder="0" applyAlignment="0" applyProtection="0"/>
    <xf numFmtId="0" fontId="119"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19"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92" fillId="12" borderId="0" applyNumberFormat="0" applyBorder="0" applyAlignment="0" applyProtection="0"/>
    <xf numFmtId="0" fontId="17" fillId="12" borderId="0" applyNumberFormat="0" applyBorder="0" applyAlignment="0" applyProtection="0"/>
    <xf numFmtId="0" fontId="119"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19"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92" fillId="12" borderId="0" applyNumberFormat="0" applyBorder="0" applyAlignment="0" applyProtection="0"/>
    <xf numFmtId="0" fontId="17" fillId="1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164" fillId="52" borderId="0" applyNumberFormat="0" applyBorder="0" applyAlignment="0" applyProtection="0"/>
    <xf numFmtId="0" fontId="165" fillId="6" borderId="0" applyNumberFormat="0" applyBorder="0" applyAlignment="0" applyProtection="0"/>
    <xf numFmtId="0" fontId="165" fillId="6" borderId="0" applyNumberFormat="0" applyBorder="0" applyAlignment="0" applyProtection="0"/>
    <xf numFmtId="0" fontId="164" fillId="6"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165" fillId="52" borderId="0" applyNumberFormat="0" applyBorder="0" applyAlignment="0" applyProtection="0"/>
    <xf numFmtId="0" fontId="165" fillId="52" borderId="0" applyNumberFormat="0" applyBorder="0" applyAlignment="0" applyProtection="0"/>
    <xf numFmtId="0" fontId="164" fillId="5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164" fillId="53" borderId="0" applyNumberFormat="0" applyBorder="0" applyAlignment="0" applyProtection="0"/>
    <xf numFmtId="0" fontId="35" fillId="9" borderId="0" applyNumberFormat="0" applyBorder="0" applyAlignment="0" applyProtection="0"/>
    <xf numFmtId="0" fontId="92"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165" fillId="53" borderId="0" applyNumberFormat="0" applyBorder="0" applyAlignment="0" applyProtection="0"/>
    <xf numFmtId="0" fontId="165" fillId="53" borderId="0" applyNumberFormat="0" applyBorder="0" applyAlignment="0" applyProtection="0"/>
    <xf numFmtId="0" fontId="164" fillId="53"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164" fillId="54" borderId="0" applyNumberFormat="0" applyBorder="0" applyAlignment="0" applyProtection="0"/>
    <xf numFmtId="0" fontId="165" fillId="13" borderId="0" applyNumberFormat="0" applyBorder="0" applyAlignment="0" applyProtection="0"/>
    <xf numFmtId="0" fontId="165" fillId="13" borderId="0" applyNumberFormat="0" applyBorder="0" applyAlignment="0" applyProtection="0"/>
    <xf numFmtId="0" fontId="164" fillId="13" borderId="0" applyNumberFormat="0" applyBorder="0" applyAlignment="0" applyProtection="0"/>
    <xf numFmtId="0" fontId="35" fillId="11" borderId="0" applyNumberFormat="0" applyBorder="0" applyAlignment="0" applyProtection="0"/>
    <xf numFmtId="0" fontId="92" fillId="11"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145"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145"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145" fillId="13" borderId="0" applyNumberFormat="0" applyBorder="0" applyAlignment="0" applyProtection="0"/>
    <xf numFmtId="0" fontId="165" fillId="54" borderId="0" applyNumberFormat="0" applyBorder="0" applyAlignment="0" applyProtection="0"/>
    <xf numFmtId="0" fontId="165" fillId="54" borderId="0" applyNumberFormat="0" applyBorder="0" applyAlignment="0" applyProtection="0"/>
    <xf numFmtId="0" fontId="164" fillId="5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164" fillId="55" borderId="0" applyNumberFormat="0" applyBorder="0" applyAlignment="0" applyProtection="0"/>
    <xf numFmtId="0" fontId="165" fillId="3" borderId="0" applyNumberFormat="0" applyBorder="0" applyAlignment="0" applyProtection="0"/>
    <xf numFmtId="0" fontId="165" fillId="3" borderId="0" applyNumberFormat="0" applyBorder="0" applyAlignment="0" applyProtection="0"/>
    <xf numFmtId="0" fontId="164" fillId="3"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71" fillId="3" borderId="0" applyNumberFormat="0" applyBorder="0" applyAlignment="0" applyProtection="0"/>
    <xf numFmtId="0" fontId="71" fillId="3" borderId="0" applyNumberFormat="0" applyBorder="0" applyAlignment="0" applyProtection="0"/>
    <xf numFmtId="0" fontId="145" fillId="3" borderId="0" applyNumberFormat="0" applyBorder="0" applyAlignment="0" applyProtection="0"/>
    <xf numFmtId="0" fontId="71" fillId="3" borderId="0" applyNumberFormat="0" applyBorder="0" applyAlignment="0" applyProtection="0"/>
    <xf numFmtId="0" fontId="71" fillId="3" borderId="0" applyNumberFormat="0" applyBorder="0" applyAlignment="0" applyProtection="0"/>
    <xf numFmtId="0" fontId="145" fillId="3" borderId="0" applyNumberFormat="0" applyBorder="0" applyAlignment="0" applyProtection="0"/>
    <xf numFmtId="0" fontId="71" fillId="3" borderId="0" applyNumberFormat="0" applyBorder="0" applyAlignment="0" applyProtection="0"/>
    <xf numFmtId="0" fontId="71" fillId="3" borderId="0" applyNumberFormat="0" applyBorder="0" applyAlignment="0" applyProtection="0"/>
    <xf numFmtId="0" fontId="145" fillId="3" borderId="0" applyNumberFormat="0" applyBorder="0" applyAlignment="0" applyProtection="0"/>
    <xf numFmtId="0" fontId="165" fillId="55" borderId="0" applyNumberFormat="0" applyBorder="0" applyAlignment="0" applyProtection="0"/>
    <xf numFmtId="0" fontId="165" fillId="55" borderId="0" applyNumberFormat="0" applyBorder="0" applyAlignment="0" applyProtection="0"/>
    <xf numFmtId="0" fontId="164" fillId="5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164" fillId="56" borderId="0" applyNumberFormat="0" applyBorder="0" applyAlignment="0" applyProtection="0"/>
    <xf numFmtId="0" fontId="165" fillId="6" borderId="0" applyNumberFormat="0" applyBorder="0" applyAlignment="0" applyProtection="0"/>
    <xf numFmtId="0" fontId="165" fillId="6" borderId="0" applyNumberFormat="0" applyBorder="0" applyAlignment="0" applyProtection="0"/>
    <xf numFmtId="0" fontId="164" fillId="6"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165" fillId="56" borderId="0" applyNumberFormat="0" applyBorder="0" applyAlignment="0" applyProtection="0"/>
    <xf numFmtId="0" fontId="165" fillId="56" borderId="0" applyNumberFormat="0" applyBorder="0" applyAlignment="0" applyProtection="0"/>
    <xf numFmtId="0" fontId="164" fillId="56"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164" fillId="57" borderId="0" applyNumberFormat="0" applyBorder="0" applyAlignment="0" applyProtection="0"/>
    <xf numFmtId="0" fontId="165" fillId="10" borderId="0" applyNumberFormat="0" applyBorder="0" applyAlignment="0" applyProtection="0"/>
    <xf numFmtId="0" fontId="165" fillId="10" borderId="0" applyNumberFormat="0" applyBorder="0" applyAlignment="0" applyProtection="0"/>
    <xf numFmtId="0" fontId="164" fillId="10" borderId="0" applyNumberFormat="0" applyBorder="0" applyAlignment="0" applyProtection="0"/>
    <xf numFmtId="0" fontId="35" fillId="12" borderId="0" applyNumberFormat="0" applyBorder="0" applyAlignment="0" applyProtection="0"/>
    <xf numFmtId="0" fontId="92" fillId="12"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165" fillId="57" borderId="0" applyNumberFormat="0" applyBorder="0" applyAlignment="0" applyProtection="0"/>
    <xf numFmtId="0" fontId="165" fillId="57" borderId="0" applyNumberFormat="0" applyBorder="0" applyAlignment="0" applyProtection="0"/>
    <xf numFmtId="0" fontId="164" fillId="57"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100" fillId="14" borderId="0" applyNumberFormat="0" applyBorder="0" applyAlignment="0" applyProtection="0"/>
    <xf numFmtId="0" fontId="18" fillId="14" borderId="0" applyNumberFormat="0" applyBorder="0" applyAlignment="0" applyProtection="0"/>
    <xf numFmtId="0" fontId="120"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20"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100" fillId="14" borderId="0" applyNumberFormat="0" applyBorder="0" applyAlignment="0" applyProtection="0"/>
    <xf numFmtId="0" fontId="18" fillId="14"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100" fillId="9" borderId="0" applyNumberFormat="0" applyBorder="0" applyAlignment="0" applyProtection="0"/>
    <xf numFmtId="0" fontId="18" fillId="9" borderId="0" applyNumberFormat="0" applyBorder="0" applyAlignment="0" applyProtection="0"/>
    <xf numFmtId="0" fontId="120"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20"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100" fillId="9"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100" fillId="11" borderId="0" applyNumberFormat="0" applyBorder="0" applyAlignment="0" applyProtection="0"/>
    <xf numFmtId="0" fontId="18" fillId="11" borderId="0" applyNumberFormat="0" applyBorder="0" applyAlignment="0" applyProtection="0"/>
    <xf numFmtId="0" fontId="120"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20"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100" fillId="11"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100" fillId="17" borderId="0" applyNumberFormat="0" applyBorder="0" applyAlignment="0" applyProtection="0"/>
    <xf numFmtId="0" fontId="18" fillId="17" borderId="0" applyNumberFormat="0" applyBorder="0" applyAlignment="0" applyProtection="0"/>
    <xf numFmtId="0" fontId="120"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20"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100" fillId="17" borderId="0" applyNumberFormat="0" applyBorder="0" applyAlignment="0" applyProtection="0"/>
    <xf numFmtId="0" fontId="18" fillId="17"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166" fillId="58" borderId="0" applyNumberFormat="0" applyBorder="0" applyAlignment="0" applyProtection="0"/>
    <xf numFmtId="0" fontId="167" fillId="6" borderId="0" applyNumberFormat="0" applyBorder="0" applyAlignment="0" applyProtection="0"/>
    <xf numFmtId="0" fontId="167" fillId="6" borderId="0" applyNumberFormat="0" applyBorder="0" applyAlignment="0" applyProtection="0"/>
    <xf numFmtId="0" fontId="166" fillId="6" borderId="0" applyNumberFormat="0" applyBorder="0" applyAlignment="0" applyProtection="0"/>
    <xf numFmtId="0" fontId="36" fillId="14" borderId="0" applyNumberFormat="0" applyBorder="0" applyAlignment="0" applyProtection="0"/>
    <xf numFmtId="0" fontId="100" fillId="14"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6" fillId="5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166" fillId="59" borderId="0" applyNumberFormat="0" applyBorder="0" applyAlignment="0" applyProtection="0"/>
    <xf numFmtId="0" fontId="167" fillId="18" borderId="0" applyNumberFormat="0" applyBorder="0" applyAlignment="0" applyProtection="0"/>
    <xf numFmtId="0" fontId="167" fillId="18" borderId="0" applyNumberFormat="0" applyBorder="0" applyAlignment="0" applyProtection="0"/>
    <xf numFmtId="0" fontId="166" fillId="18" borderId="0" applyNumberFormat="0" applyBorder="0" applyAlignment="0" applyProtection="0"/>
    <xf numFmtId="0" fontId="36" fillId="9" borderId="0" applyNumberFormat="0" applyBorder="0" applyAlignment="0" applyProtection="0"/>
    <xf numFmtId="0" fontId="100" fillId="9"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6" fillId="5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166" fillId="60" borderId="0" applyNumberFormat="0" applyBorder="0" applyAlignment="0" applyProtection="0"/>
    <xf numFmtId="0" fontId="167" fillId="12" borderId="0" applyNumberFormat="0" applyBorder="0" applyAlignment="0" applyProtection="0"/>
    <xf numFmtId="0" fontId="167" fillId="12" borderId="0" applyNumberFormat="0" applyBorder="0" applyAlignment="0" applyProtection="0"/>
    <xf numFmtId="0" fontId="166" fillId="12" borderId="0" applyNumberFormat="0" applyBorder="0" applyAlignment="0" applyProtection="0"/>
    <xf numFmtId="0" fontId="36" fillId="11" borderId="0" applyNumberFormat="0" applyBorder="0" applyAlignment="0" applyProtection="0"/>
    <xf numFmtId="0" fontId="100" fillId="11"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167" fillId="60" borderId="0" applyNumberFormat="0" applyBorder="0" applyAlignment="0" applyProtection="0"/>
    <xf numFmtId="0" fontId="167" fillId="60" borderId="0" applyNumberFormat="0" applyBorder="0" applyAlignment="0" applyProtection="0"/>
    <xf numFmtId="0" fontId="166" fillId="60"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66" fillId="61" borderId="0" applyNumberFormat="0" applyBorder="0" applyAlignment="0" applyProtection="0"/>
    <xf numFmtId="0" fontId="167" fillId="3" borderId="0" applyNumberFormat="0" applyBorder="0" applyAlignment="0" applyProtection="0"/>
    <xf numFmtId="0" fontId="167" fillId="3" borderId="0" applyNumberFormat="0" applyBorder="0" applyAlignment="0" applyProtection="0"/>
    <xf numFmtId="0" fontId="166" fillId="3"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146"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146"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146" fillId="3" borderId="0" applyNumberFormat="0" applyBorder="0" applyAlignment="0" applyProtection="0"/>
    <xf numFmtId="0" fontId="167" fillId="61" borderId="0" applyNumberFormat="0" applyBorder="0" applyAlignment="0" applyProtection="0"/>
    <xf numFmtId="0" fontId="167" fillId="61" borderId="0" applyNumberFormat="0" applyBorder="0" applyAlignment="0" applyProtection="0"/>
    <xf numFmtId="0" fontId="166" fillId="61"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66" fillId="62" borderId="0" applyNumberFormat="0" applyBorder="0" applyAlignment="0" applyProtection="0"/>
    <xf numFmtId="0" fontId="167" fillId="6" borderId="0" applyNumberFormat="0" applyBorder="0" applyAlignment="0" applyProtection="0"/>
    <xf numFmtId="0" fontId="167" fillId="6" borderId="0" applyNumberFormat="0" applyBorder="0" applyAlignment="0" applyProtection="0"/>
    <xf numFmtId="0" fontId="166" fillId="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167" fillId="62" borderId="0" applyNumberFormat="0" applyBorder="0" applyAlignment="0" applyProtection="0"/>
    <xf numFmtId="0" fontId="167" fillId="62" borderId="0" applyNumberFormat="0" applyBorder="0" applyAlignment="0" applyProtection="0"/>
    <xf numFmtId="0" fontId="166" fillId="62"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166" fillId="63" borderId="0" applyNumberFormat="0" applyBorder="0" applyAlignment="0" applyProtection="0"/>
    <xf numFmtId="0" fontId="167" fillId="9" borderId="0" applyNumberFormat="0" applyBorder="0" applyAlignment="0" applyProtection="0"/>
    <xf numFmtId="0" fontId="167" fillId="9" borderId="0" applyNumberFormat="0" applyBorder="0" applyAlignment="0" applyProtection="0"/>
    <xf numFmtId="0" fontId="166" fillId="9" borderId="0" applyNumberFormat="0" applyBorder="0" applyAlignment="0" applyProtection="0"/>
    <xf numFmtId="0" fontId="36" fillId="17" borderId="0" applyNumberFormat="0" applyBorder="0" applyAlignment="0" applyProtection="0"/>
    <xf numFmtId="0" fontId="100" fillId="17"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46"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46"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46" fillId="9" borderId="0" applyNumberFormat="0" applyBorder="0" applyAlignment="0" applyProtection="0"/>
    <xf numFmtId="0" fontId="167" fillId="63" borderId="0" applyNumberFormat="0" applyBorder="0" applyAlignment="0" applyProtection="0"/>
    <xf numFmtId="0" fontId="167" fillId="63" borderId="0" applyNumberFormat="0" applyBorder="0" applyAlignment="0" applyProtection="0"/>
    <xf numFmtId="0" fontId="166" fillId="63" borderId="0" applyNumberFormat="0" applyBorder="0" applyAlignment="0" applyProtection="0"/>
    <xf numFmtId="172" fontId="56" fillId="0" borderId="0"/>
    <xf numFmtId="172" fontId="56" fillId="0" borderId="0"/>
    <xf numFmtId="172" fontId="117" fillId="0" borderId="0"/>
    <xf numFmtId="0" fontId="36" fillId="19"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92"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92" fillId="20"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100" fillId="21" borderId="0" applyNumberFormat="0" applyBorder="0" applyAlignment="0" applyProtection="0"/>
    <xf numFmtId="0" fontId="36" fillId="19" borderId="0" applyNumberFormat="0" applyBorder="0" applyAlignment="0" applyProtection="0"/>
    <xf numFmtId="0" fontId="166" fillId="64" borderId="0" applyNumberFormat="0" applyBorder="0" applyAlignment="0" applyProtection="0"/>
    <xf numFmtId="0" fontId="167" fillId="22" borderId="0" applyNumberFormat="0" applyBorder="0" applyAlignment="0" applyProtection="0"/>
    <xf numFmtId="0" fontId="167" fillId="22" borderId="0" applyNumberFormat="0" applyBorder="0" applyAlignment="0" applyProtection="0"/>
    <xf numFmtId="0" fontId="166" fillId="22"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100" fillId="23" borderId="0" applyNumberFormat="0" applyBorder="0" applyAlignment="0" applyProtection="0"/>
    <xf numFmtId="0" fontId="36" fillId="19" borderId="0" applyNumberFormat="0" applyBorder="0" applyAlignment="0" applyProtection="0"/>
    <xf numFmtId="0" fontId="100" fillId="19" borderId="0" applyNumberFormat="0" applyBorder="0" applyAlignment="0" applyProtection="0"/>
    <xf numFmtId="0" fontId="72" fillId="22" borderId="0" applyNumberFormat="0" applyBorder="0" applyAlignment="0" applyProtection="0"/>
    <xf numFmtId="0" fontId="72" fillId="22" borderId="0" applyNumberFormat="0" applyBorder="0" applyAlignment="0" applyProtection="0"/>
    <xf numFmtId="0" fontId="146" fillId="22" borderId="0" applyNumberFormat="0" applyBorder="0" applyAlignment="0" applyProtection="0"/>
    <xf numFmtId="0" fontId="72" fillId="22" borderId="0" applyNumberFormat="0" applyBorder="0" applyAlignment="0" applyProtection="0"/>
    <xf numFmtId="0" fontId="72" fillId="22" borderId="0" applyNumberFormat="0" applyBorder="0" applyAlignment="0" applyProtection="0"/>
    <xf numFmtId="0" fontId="146" fillId="22" borderId="0" applyNumberFormat="0" applyBorder="0" applyAlignment="0" applyProtection="0"/>
    <xf numFmtId="0" fontId="72" fillId="22" borderId="0" applyNumberFormat="0" applyBorder="0" applyAlignment="0" applyProtection="0"/>
    <xf numFmtId="0" fontId="72" fillId="22" borderId="0" applyNumberFormat="0" applyBorder="0" applyAlignment="0" applyProtection="0"/>
    <xf numFmtId="0" fontId="146" fillId="22" borderId="0" applyNumberFormat="0" applyBorder="0" applyAlignment="0" applyProtection="0"/>
    <xf numFmtId="0" fontId="36"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36"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92"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92" fillId="26"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100" fillId="27" borderId="0" applyNumberFormat="0" applyBorder="0" applyAlignment="0" applyProtection="0"/>
    <xf numFmtId="0" fontId="36" fillId="24" borderId="0" applyNumberFormat="0" applyBorder="0" applyAlignment="0" applyProtection="0"/>
    <xf numFmtId="0" fontId="166" fillId="65" borderId="0" applyNumberFormat="0" applyBorder="0" applyAlignment="0" applyProtection="0"/>
    <xf numFmtId="0" fontId="167" fillId="18" borderId="0" applyNumberFormat="0" applyBorder="0" applyAlignment="0" applyProtection="0"/>
    <xf numFmtId="0" fontId="167" fillId="18" borderId="0" applyNumberFormat="0" applyBorder="0" applyAlignment="0" applyProtection="0"/>
    <xf numFmtId="0" fontId="166" fillId="1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100" fillId="28" borderId="0" applyNumberFormat="0" applyBorder="0" applyAlignment="0" applyProtection="0"/>
    <xf numFmtId="0" fontId="36" fillId="24" borderId="0" applyNumberFormat="0" applyBorder="0" applyAlignment="0" applyProtection="0"/>
    <xf numFmtId="0" fontId="100" fillId="24"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36"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36" fillId="29"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92" fillId="25"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92" fillId="30"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100" fillId="26" borderId="0" applyNumberFormat="0" applyBorder="0" applyAlignment="0" applyProtection="0"/>
    <xf numFmtId="0" fontId="36" fillId="29" borderId="0" applyNumberFormat="0" applyBorder="0" applyAlignment="0" applyProtection="0"/>
    <xf numFmtId="0" fontId="166" fillId="66" borderId="0" applyNumberFormat="0" applyBorder="0" applyAlignment="0" applyProtection="0"/>
    <xf numFmtId="0" fontId="167" fillId="12" borderId="0" applyNumberFormat="0" applyBorder="0" applyAlignment="0" applyProtection="0"/>
    <xf numFmtId="0" fontId="167" fillId="12" borderId="0" applyNumberFormat="0" applyBorder="0" applyAlignment="0" applyProtection="0"/>
    <xf numFmtId="0" fontId="166" fillId="12"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100" fillId="27" borderId="0" applyNumberFormat="0" applyBorder="0" applyAlignment="0" applyProtection="0"/>
    <xf numFmtId="0" fontId="36" fillId="29" borderId="0" applyNumberFormat="0" applyBorder="0" applyAlignment="0" applyProtection="0"/>
    <xf numFmtId="0" fontId="100" fillId="29"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36" fillId="29" borderId="0" applyNumberFormat="0" applyBorder="0" applyAlignment="0" applyProtection="0"/>
    <xf numFmtId="0" fontId="100" fillId="29" borderId="0" applyNumberFormat="0" applyBorder="0" applyAlignment="0" applyProtection="0"/>
    <xf numFmtId="0" fontId="100" fillId="29" borderId="0" applyNumberFormat="0" applyBorder="0" applyAlignment="0" applyProtection="0"/>
    <xf numFmtId="0" fontId="100" fillId="29" borderId="0" applyNumberFormat="0" applyBorder="0" applyAlignment="0" applyProtection="0"/>
    <xf numFmtId="0" fontId="36" fillId="15"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92" fillId="20"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92"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100" fillId="26" borderId="0" applyNumberFormat="0" applyBorder="0" applyAlignment="0" applyProtection="0"/>
    <xf numFmtId="0" fontId="36" fillId="15" borderId="0" applyNumberFormat="0" applyBorder="0" applyAlignment="0" applyProtection="0"/>
    <xf numFmtId="0" fontId="166" fillId="67" borderId="0" applyNumberFormat="0" applyBorder="0" applyAlignment="0" applyProtection="0"/>
    <xf numFmtId="0" fontId="167" fillId="31" borderId="0" applyNumberFormat="0" applyBorder="0" applyAlignment="0" applyProtection="0"/>
    <xf numFmtId="0" fontId="167" fillId="31" borderId="0" applyNumberFormat="0" applyBorder="0" applyAlignment="0" applyProtection="0"/>
    <xf numFmtId="0" fontId="166" fillId="31"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100" fillId="23"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46"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46"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46" fillId="31"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00" fillId="15" borderId="0" applyNumberFormat="0" applyBorder="0" applyAlignment="0" applyProtection="0"/>
    <xf numFmtId="0" fontId="100" fillId="15" borderId="0" applyNumberFormat="0" applyBorder="0" applyAlignment="0" applyProtection="0"/>
    <xf numFmtId="0" fontId="36" fillId="16"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92" fillId="32"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92" fillId="20"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100" fillId="21" borderId="0" applyNumberFormat="0" applyBorder="0" applyAlignment="0" applyProtection="0"/>
    <xf numFmtId="0" fontId="36" fillId="16" borderId="0" applyNumberFormat="0" applyBorder="0" applyAlignment="0" applyProtection="0"/>
    <xf numFmtId="0" fontId="166" fillId="68"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100" fillId="33"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146"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146"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14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36" fillId="18"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92" fillId="25"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92"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100" fillId="34" borderId="0" applyNumberFormat="0" applyBorder="0" applyAlignment="0" applyProtection="0"/>
    <xf numFmtId="0" fontId="36" fillId="18" borderId="0" applyNumberFormat="0" applyBorder="0" applyAlignment="0" applyProtection="0"/>
    <xf numFmtId="0" fontId="166" fillId="69" borderId="0" applyNumberFormat="0" applyBorder="0" applyAlignment="0" applyProtection="0"/>
    <xf numFmtId="0" fontId="167" fillId="24" borderId="0" applyNumberFormat="0" applyBorder="0" applyAlignment="0" applyProtection="0"/>
    <xf numFmtId="0" fontId="167" fillId="24" borderId="0" applyNumberFormat="0" applyBorder="0" applyAlignment="0" applyProtection="0"/>
    <xf numFmtId="0" fontId="166" fillId="2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100" fillId="35" borderId="0" applyNumberFormat="0" applyBorder="0" applyAlignment="0" applyProtection="0"/>
    <xf numFmtId="0" fontId="36" fillId="18" borderId="0" applyNumberFormat="0" applyBorder="0" applyAlignment="0" applyProtection="0"/>
    <xf numFmtId="0" fontId="100" fillId="18"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146"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146"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146" fillId="24" borderId="0" applyNumberFormat="0" applyBorder="0" applyAlignment="0" applyProtection="0"/>
    <xf numFmtId="0" fontId="36" fillId="18"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49" fillId="3" borderId="0" applyNumberFormat="0" applyBorder="0" applyAlignment="0" applyProtection="0"/>
    <xf numFmtId="0" fontId="49" fillId="3" borderId="0" applyNumberFormat="0" applyBorder="0" applyAlignment="0" applyProtection="0"/>
    <xf numFmtId="0" fontId="168" fillId="70" borderId="0" applyNumberFormat="0" applyBorder="0" applyAlignment="0" applyProtection="0"/>
    <xf numFmtId="0" fontId="169" fillId="5" borderId="0" applyNumberFormat="0" applyBorder="0" applyAlignment="0" applyProtection="0"/>
    <xf numFmtId="0" fontId="169" fillId="5" borderId="0" applyNumberFormat="0" applyBorder="0" applyAlignment="0" applyProtection="0"/>
    <xf numFmtId="0" fontId="168" fillId="5"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41" fillId="36" borderId="0" applyNumberFormat="0" applyBorder="0" applyAlignment="0" applyProtection="0"/>
    <xf numFmtId="0" fontId="49" fillId="3" borderId="0" applyNumberFormat="0" applyBorder="0" applyAlignment="0" applyProtection="0"/>
    <xf numFmtId="0" fontId="101" fillId="3"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147"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147"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147" fillId="5" borderId="0" applyNumberFormat="0" applyBorder="0" applyAlignment="0" applyProtection="0"/>
    <xf numFmtId="0" fontId="49" fillId="3" borderId="0" applyNumberFormat="0" applyBorder="0" applyAlignment="0" applyProtection="0"/>
    <xf numFmtId="0" fontId="101" fillId="3" borderId="0" applyNumberFormat="0" applyBorder="0" applyAlignment="0" applyProtection="0"/>
    <xf numFmtId="0" fontId="48" fillId="37" borderId="1" applyNumberFormat="0" applyAlignment="0" applyProtection="0"/>
    <xf numFmtId="0" fontId="48" fillId="37" borderId="1" applyNumberFormat="0" applyAlignment="0" applyProtection="0"/>
    <xf numFmtId="0" fontId="170" fillId="71" borderId="25" applyNumberFormat="0" applyAlignment="0" applyProtection="0"/>
    <xf numFmtId="0" fontId="171" fillId="38" borderId="25" applyNumberFormat="0" applyAlignment="0" applyProtection="0"/>
    <xf numFmtId="0" fontId="171" fillId="38" borderId="25" applyNumberFormat="0" applyAlignment="0" applyProtection="0"/>
    <xf numFmtId="0" fontId="172" fillId="38" borderId="25" applyNumberFormat="0" applyAlignment="0" applyProtection="0"/>
    <xf numFmtId="0" fontId="68" fillId="39" borderId="1" applyNumberFormat="0" applyAlignment="0" applyProtection="0"/>
    <xf numFmtId="0" fontId="68" fillId="39" borderId="1" applyNumberFormat="0" applyAlignment="0" applyProtection="0"/>
    <xf numFmtId="0" fontId="142" fillId="39" borderId="1" applyNumberFormat="0" applyAlignment="0" applyProtection="0"/>
    <xf numFmtId="0" fontId="48" fillId="37" borderId="1" applyNumberFormat="0" applyAlignment="0" applyProtection="0"/>
    <xf numFmtId="0" fontId="102" fillId="37"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48" fillId="37" borderId="1" applyNumberFormat="0" applyAlignment="0" applyProtection="0"/>
    <xf numFmtId="0" fontId="102" fillId="37" borderId="1" applyNumberFormat="0" applyAlignment="0" applyProtection="0"/>
    <xf numFmtId="0" fontId="47" fillId="40" borderId="2" applyNumberFormat="0" applyAlignment="0" applyProtection="0"/>
    <xf numFmtId="0" fontId="47" fillId="40" borderId="2" applyNumberFormat="0" applyAlignment="0" applyProtection="0"/>
    <xf numFmtId="0" fontId="173" fillId="72" borderId="26" applyNumberFormat="0" applyAlignment="0" applyProtection="0"/>
    <xf numFmtId="0" fontId="47" fillId="27" borderId="2" applyNumberFormat="0" applyAlignment="0" applyProtection="0"/>
    <xf numFmtId="0" fontId="47" fillId="27" borderId="2" applyNumberFormat="0" applyAlignment="0" applyProtection="0"/>
    <xf numFmtId="0" fontId="103" fillId="27" borderId="2" applyNumberFormat="0" applyAlignment="0" applyProtection="0"/>
    <xf numFmtId="0" fontId="47" fillId="40" borderId="2" applyNumberFormat="0" applyAlignment="0" applyProtection="0"/>
    <xf numFmtId="0" fontId="103" fillId="40" borderId="2" applyNumberFormat="0" applyAlignment="0" applyProtection="0"/>
    <xf numFmtId="0" fontId="75" fillId="40" borderId="2" applyNumberFormat="0" applyAlignment="0" applyProtection="0"/>
    <xf numFmtId="0" fontId="75" fillId="40" borderId="2" applyNumberFormat="0" applyAlignment="0" applyProtection="0"/>
    <xf numFmtId="0" fontId="149" fillId="40" borderId="2" applyNumberFormat="0" applyAlignment="0" applyProtection="0"/>
    <xf numFmtId="0" fontId="75" fillId="40" borderId="2" applyNumberFormat="0" applyAlignment="0" applyProtection="0"/>
    <xf numFmtId="0" fontId="75" fillId="40" borderId="2" applyNumberFormat="0" applyAlignment="0" applyProtection="0"/>
    <xf numFmtId="0" fontId="149" fillId="40" borderId="2" applyNumberFormat="0" applyAlignment="0" applyProtection="0"/>
    <xf numFmtId="0" fontId="75" fillId="40" borderId="2" applyNumberFormat="0" applyAlignment="0" applyProtection="0"/>
    <xf numFmtId="0" fontId="75" fillId="40" borderId="2" applyNumberFormat="0" applyAlignment="0" applyProtection="0"/>
    <xf numFmtId="0" fontId="149" fillId="40" borderId="2" applyNumberFormat="0" applyAlignment="0" applyProtection="0"/>
    <xf numFmtId="0" fontId="47" fillId="40" borderId="2" applyNumberFormat="0" applyAlignment="0" applyProtection="0"/>
    <xf numFmtId="0" fontId="103" fillId="40" borderId="2" applyNumberFormat="0" applyAlignment="0" applyProtection="0"/>
    <xf numFmtId="176" fontId="58" fillId="0" borderId="0" applyFont="0" applyFill="0" applyBorder="0" applyAlignment="0" applyProtection="0"/>
    <xf numFmtId="176" fontId="58" fillId="0" borderId="0" applyFont="0" applyFill="0" applyBorder="0" applyAlignment="0" applyProtection="0"/>
    <xf numFmtId="176" fontId="117" fillId="0" borderId="0" applyFont="0" applyFill="0" applyBorder="0" applyAlignment="0" applyProtection="0"/>
    <xf numFmtId="17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176" fontId="58" fillId="0" borderId="0" applyFont="0" applyFill="0" applyBorder="0" applyAlignment="0" applyProtection="0"/>
    <xf numFmtId="176" fontId="58" fillId="0" borderId="0" applyFont="0" applyFill="0" applyBorder="0" applyAlignment="0" applyProtection="0"/>
    <xf numFmtId="176" fontId="117" fillId="0" borderId="0" applyFont="0" applyFill="0" applyBorder="0" applyAlignment="0" applyProtection="0"/>
    <xf numFmtId="17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76" fontId="1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6" fontId="12" fillId="0" borderId="0" applyFont="0" applyFill="0" applyBorder="0" applyAlignment="0" applyProtection="0"/>
    <xf numFmtId="176" fontId="16"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6" fillId="0" borderId="0" applyFont="0" applyFill="0" applyBorder="0" applyAlignment="0" applyProtection="0"/>
    <xf numFmtId="17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2" fillId="0" borderId="0" applyFont="0" applyFill="0" applyBorder="0" applyAlignment="0" applyProtection="0"/>
    <xf numFmtId="178" fontId="70" fillId="0" borderId="0" applyFont="0" applyFill="0" applyBorder="0" applyAlignment="0" applyProtection="0"/>
    <xf numFmtId="176" fontId="58" fillId="0" borderId="0" applyFont="0" applyFill="0" applyBorder="0" applyAlignment="0" applyProtection="0"/>
    <xf numFmtId="167" fontId="93" fillId="0" borderId="0" applyFont="0" applyFill="0" applyBorder="0" applyAlignment="0" applyProtection="0"/>
    <xf numFmtId="167" fontId="35" fillId="0" borderId="0" applyFont="0" applyFill="0" applyBorder="0" applyAlignment="0" applyProtection="0"/>
    <xf numFmtId="167" fontId="92" fillId="0" borderId="0" applyFont="0" applyFill="0" applyBorder="0" applyAlignment="0" applyProtection="0"/>
    <xf numFmtId="176" fontId="58" fillId="0" borderId="0" applyFont="0" applyFill="0" applyBorder="0" applyAlignment="0" applyProtection="0"/>
    <xf numFmtId="176" fontId="117"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93" fillId="0" borderId="0" applyFont="0" applyFill="0" applyBorder="0" applyAlignment="0" applyProtection="0"/>
    <xf numFmtId="167" fontId="35" fillId="0" borderId="0" applyFont="0" applyFill="0" applyBorder="0" applyAlignment="0" applyProtection="0"/>
    <xf numFmtId="167" fontId="92" fillId="0" borderId="0" applyFont="0" applyFill="0" applyBorder="0" applyAlignment="0" applyProtection="0"/>
    <xf numFmtId="167" fontId="16" fillId="0" borderId="0" applyFont="0" applyFill="0" applyBorder="0" applyAlignment="0" applyProtection="0"/>
    <xf numFmtId="178" fontId="70" fillId="0" borderId="0" applyFont="0" applyFill="0" applyBorder="0" applyAlignment="0" applyProtection="0"/>
    <xf numFmtId="178" fontId="144" fillId="0" borderId="0" applyFont="0" applyFill="0" applyBorder="0" applyAlignment="0" applyProtection="0"/>
    <xf numFmtId="176" fontId="58"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58" fillId="0" borderId="0" applyFont="0" applyFill="0" applyBorder="0" applyAlignment="0" applyProtection="0"/>
    <xf numFmtId="176" fontId="117" fillId="0" borderId="0" applyFont="0" applyFill="0" applyBorder="0" applyAlignment="0" applyProtection="0"/>
    <xf numFmtId="167"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67" fontId="16" fillId="0" borderId="0" applyFont="0" applyFill="0" applyBorder="0" applyAlignment="0" applyProtection="0"/>
    <xf numFmtId="176" fontId="93"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144" fillId="0" borderId="0" applyFont="0" applyFill="0" applyBorder="0" applyAlignment="0" applyProtection="0"/>
    <xf numFmtId="176" fontId="35" fillId="0" borderId="0" applyFont="0" applyFill="0" applyBorder="0" applyAlignment="0" applyProtection="0"/>
    <xf numFmtId="176" fontId="92"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105" fillId="4" borderId="0" applyNumberFormat="0" applyBorder="0" applyAlignment="0" applyProtection="0"/>
    <xf numFmtId="0" fontId="19" fillId="4" borderId="0" applyNumberFormat="0" applyBorder="0" applyAlignment="0" applyProtection="0"/>
    <xf numFmtId="0" fontId="121"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21"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105" fillId="4" borderId="0" applyNumberFormat="0" applyBorder="0" applyAlignment="0" applyProtection="0"/>
    <xf numFmtId="0" fontId="19" fillId="4"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114" fillId="41"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114" fillId="42"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114" fillId="43" borderId="0" applyNumberFormat="0" applyBorder="0" applyAlignment="0" applyProtection="0"/>
    <xf numFmtId="168" fontId="16" fillId="0" borderId="0" applyFont="0" applyFill="0" applyBorder="0" applyAlignment="0" applyProtection="0"/>
    <xf numFmtId="168" fontId="34"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68" fontId="16" fillId="0" borderId="0" applyFont="0" applyFill="0" applyBorder="0" applyAlignment="0" applyProtection="0"/>
    <xf numFmtId="168" fontId="34" fillId="0" borderId="0" applyFont="0" applyFill="0" applyBorder="0" applyAlignment="0" applyProtection="0"/>
    <xf numFmtId="173" fontId="34"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34"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34"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99"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8" fontId="16" fillId="0" borderId="0" applyFont="0" applyFill="0" applyBorder="0" applyAlignment="0" applyProtection="0"/>
    <xf numFmtId="0" fontId="57" fillId="0" borderId="0"/>
    <xf numFmtId="0" fontId="57" fillId="0" borderId="0"/>
    <xf numFmtId="0" fontId="136" fillId="0" borderId="0"/>
    <xf numFmtId="0" fontId="44" fillId="0" borderId="0" applyNumberFormat="0" applyFill="0" applyBorder="0" applyAlignment="0" applyProtection="0"/>
    <xf numFmtId="0" fontId="44" fillId="0" borderId="0" applyNumberFormat="0" applyFill="0" applyBorder="0" applyAlignment="0" applyProtection="0"/>
    <xf numFmtId="0" fontId="174" fillId="0" borderId="0" applyNumberFormat="0" applyFill="0" applyBorder="0" applyAlignment="0" applyProtection="0"/>
    <xf numFmtId="0" fontId="44" fillId="0" borderId="0" applyNumberFormat="0" applyFill="0" applyBorder="0" applyAlignment="0" applyProtection="0"/>
    <xf numFmtId="0" fontId="104"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0"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0"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0" fillId="0" borderId="0" applyNumberFormat="0" applyFill="0" applyBorder="0" applyAlignment="0" applyProtection="0"/>
    <xf numFmtId="0" fontId="44" fillId="0" borderId="0" applyNumberFormat="0" applyFill="0" applyBorder="0" applyAlignment="0" applyProtection="0"/>
    <xf numFmtId="0" fontId="104" fillId="0" borderId="0" applyNumberFormat="0" applyFill="0" applyBorder="0" applyAlignment="0" applyProtection="0"/>
    <xf numFmtId="4" fontId="56" fillId="0" borderId="0" applyNumberFormat="0"/>
    <xf numFmtId="4" fontId="56" fillId="0" borderId="0" applyNumberFormat="0"/>
    <xf numFmtId="4" fontId="56" fillId="0" borderId="0" applyNumberFormat="0"/>
    <xf numFmtId="4" fontId="117" fillId="0" borderId="0" applyNumberFormat="0"/>
    <xf numFmtId="4" fontId="56" fillId="0" borderId="0" applyNumberFormat="0"/>
    <xf numFmtId="4" fontId="117" fillId="0" borderId="0" applyNumberFormat="0"/>
    <xf numFmtId="0" fontId="37" fillId="4" borderId="0" applyNumberFormat="0" applyBorder="0" applyAlignment="0" applyProtection="0"/>
    <xf numFmtId="0" fontId="37" fillId="4" borderId="0" applyNumberFormat="0" applyBorder="0" applyAlignment="0" applyProtection="0"/>
    <xf numFmtId="0" fontId="175" fillId="73" borderId="0" applyNumberFormat="0" applyBorder="0" applyAlignment="0" applyProtection="0"/>
    <xf numFmtId="0" fontId="176" fillId="6" borderId="0" applyNumberFormat="0" applyBorder="0" applyAlignment="0" applyProtection="0"/>
    <xf numFmtId="0" fontId="176" fillId="6" borderId="0" applyNumberFormat="0" applyBorder="0" applyAlignment="0" applyProtection="0"/>
    <xf numFmtId="0" fontId="175" fillId="6"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105" fillId="30" borderId="0" applyNumberFormat="0" applyBorder="0" applyAlignment="0" applyProtection="0"/>
    <xf numFmtId="0" fontId="37" fillId="4" borderId="0" applyNumberFormat="0" applyBorder="0" applyAlignment="0" applyProtection="0"/>
    <xf numFmtId="0" fontId="105" fillId="4"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51"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51"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51" fillId="6" borderId="0" applyNumberFormat="0" applyBorder="0" applyAlignment="0" applyProtection="0"/>
    <xf numFmtId="0" fontId="176" fillId="73" borderId="0" applyNumberFormat="0" applyBorder="0" applyAlignment="0" applyProtection="0"/>
    <xf numFmtId="0" fontId="176" fillId="73" borderId="0" applyNumberFormat="0" applyBorder="0" applyAlignment="0" applyProtection="0"/>
    <xf numFmtId="0" fontId="175" fillId="73" borderId="0" applyNumberFormat="0" applyBorder="0" applyAlignment="0" applyProtection="0"/>
    <xf numFmtId="0" fontId="16" fillId="0" borderId="0"/>
    <xf numFmtId="0" fontId="12" fillId="0" borderId="0"/>
    <xf numFmtId="0" fontId="39" fillId="0" borderId="3" applyNumberFormat="0" applyFill="0" applyAlignment="0" applyProtection="0"/>
    <xf numFmtId="0" fontId="39" fillId="0" borderId="3" applyNumberFormat="0" applyFill="0" applyAlignment="0" applyProtection="0"/>
    <xf numFmtId="0" fontId="177" fillId="0" borderId="27" applyNumberFormat="0" applyFill="0" applyAlignment="0" applyProtection="0"/>
    <xf numFmtId="0" fontId="94" fillId="0" borderId="4" applyNumberFormat="0" applyFill="0" applyAlignment="0" applyProtection="0"/>
    <xf numFmtId="0" fontId="63" fillId="0" borderId="4" applyNumberFormat="0" applyFill="0" applyAlignment="0" applyProtection="0"/>
    <xf numFmtId="0" fontId="137" fillId="0" borderId="4" applyNumberFormat="0" applyFill="0" applyAlignment="0" applyProtection="0"/>
    <xf numFmtId="0" fontId="63" fillId="0" borderId="5" applyNumberFormat="0" applyFill="0" applyAlignment="0" applyProtection="0"/>
    <xf numFmtId="0" fontId="63" fillId="0" borderId="5" applyNumberFormat="0" applyFill="0" applyAlignment="0" applyProtection="0"/>
    <xf numFmtId="0" fontId="137" fillId="0" borderId="5"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78" fillId="0" borderId="4" applyNumberFormat="0" applyFill="0" applyAlignment="0" applyProtection="0"/>
    <xf numFmtId="0" fontId="78" fillId="0" borderId="4" applyNumberFormat="0" applyFill="0" applyAlignment="0" applyProtection="0"/>
    <xf numFmtId="0" fontId="152" fillId="0" borderId="4" applyNumberFormat="0" applyFill="0" applyAlignment="0" applyProtection="0"/>
    <xf numFmtId="0" fontId="78" fillId="0" borderId="4" applyNumberFormat="0" applyFill="0" applyAlignment="0" applyProtection="0"/>
    <xf numFmtId="0" fontId="78" fillId="0" borderId="4" applyNumberFormat="0" applyFill="0" applyAlignment="0" applyProtection="0"/>
    <xf numFmtId="0" fontId="152" fillId="0" borderId="4" applyNumberFormat="0" applyFill="0" applyAlignment="0" applyProtection="0"/>
    <xf numFmtId="0" fontId="78" fillId="0" borderId="4" applyNumberFormat="0" applyFill="0" applyAlignment="0" applyProtection="0"/>
    <xf numFmtId="0" fontId="78" fillId="0" borderId="4" applyNumberFormat="0" applyFill="0" applyAlignment="0" applyProtection="0"/>
    <xf numFmtId="0" fontId="152" fillId="0" borderId="4"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178" fillId="0" borderId="28" applyNumberFormat="0" applyFill="0" applyAlignment="0" applyProtection="0"/>
    <xf numFmtId="0" fontId="95" fillId="0" borderId="7" applyNumberFormat="0" applyFill="0" applyAlignment="0" applyProtection="0"/>
    <xf numFmtId="0" fontId="64" fillId="0" borderId="7" applyNumberFormat="0" applyFill="0" applyAlignment="0" applyProtection="0"/>
    <xf numFmtId="0" fontId="138" fillId="0" borderId="7" applyNumberFormat="0" applyFill="0" applyAlignment="0" applyProtection="0"/>
    <xf numFmtId="0" fontId="64" fillId="0" borderId="6" applyNumberFormat="0" applyFill="0" applyAlignment="0" applyProtection="0"/>
    <xf numFmtId="0" fontId="64" fillId="0" borderId="6" applyNumberFormat="0" applyFill="0" applyAlignment="0" applyProtection="0"/>
    <xf numFmtId="0" fontId="138" fillId="0" borderId="6" applyNumberFormat="0" applyFill="0" applyAlignment="0" applyProtection="0"/>
    <xf numFmtId="0" fontId="40" fillId="0" borderId="6" applyNumberFormat="0" applyFill="0" applyAlignment="0" applyProtection="0"/>
    <xf numFmtId="0" fontId="107"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153"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153"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153" fillId="0" borderId="7" applyNumberFormat="0" applyFill="0" applyAlignment="0" applyProtection="0"/>
    <xf numFmtId="0" fontId="40" fillId="0" borderId="6" applyNumberFormat="0" applyFill="0" applyAlignment="0" applyProtection="0"/>
    <xf numFmtId="0" fontId="107" fillId="0" borderId="6"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179" fillId="0" borderId="29" applyNumberFormat="0" applyFill="0" applyAlignment="0" applyProtection="0"/>
    <xf numFmtId="0" fontId="96" fillId="0" borderId="9" applyNumberFormat="0" applyFill="0" applyAlignment="0" applyProtection="0"/>
    <xf numFmtId="0" fontId="65" fillId="0" borderId="9" applyNumberFormat="0" applyFill="0" applyAlignment="0" applyProtection="0"/>
    <xf numFmtId="0" fontId="139" fillId="0" borderId="9" applyNumberFormat="0" applyFill="0" applyAlignment="0" applyProtection="0"/>
    <xf numFmtId="0" fontId="65" fillId="0" borderId="10" applyNumberFormat="0" applyFill="0" applyAlignment="0" applyProtection="0"/>
    <xf numFmtId="0" fontId="65" fillId="0" borderId="10" applyNumberFormat="0" applyFill="0" applyAlignment="0" applyProtection="0"/>
    <xf numFmtId="0" fontId="139" fillId="0" borderId="10" applyNumberFormat="0" applyFill="0" applyAlignment="0" applyProtection="0"/>
    <xf numFmtId="0" fontId="41" fillId="0" borderId="8" applyNumberFormat="0" applyFill="0" applyAlignment="0" applyProtection="0"/>
    <xf numFmtId="0" fontId="108" fillId="0" borderId="8"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154"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154"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154" fillId="0" borderId="9" applyNumberFormat="0" applyFill="0" applyAlignment="0" applyProtection="0"/>
    <xf numFmtId="0" fontId="41" fillId="0" borderId="8" applyNumberFormat="0" applyFill="0" applyAlignment="0" applyProtection="0"/>
    <xf numFmtId="0" fontId="108" fillId="0" borderId="8"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9" fillId="0" borderId="0" applyNumberFormat="0" applyFill="0" applyBorder="0" applyAlignment="0" applyProtection="0"/>
    <xf numFmtId="0" fontId="96" fillId="0" borderId="0" applyNumberFormat="0" applyFill="0" applyBorder="0" applyAlignment="0" applyProtection="0"/>
    <xf numFmtId="0" fontId="65" fillId="0" borderId="0" applyNumberFormat="0" applyFill="0" applyBorder="0" applyAlignment="0" applyProtection="0"/>
    <xf numFmtId="0" fontId="139"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39" fillId="0" borderId="0" applyNumberFormat="0" applyFill="0" applyBorder="0" applyAlignment="0" applyProtection="0"/>
    <xf numFmtId="0" fontId="41" fillId="0" borderId="0" applyNumberFormat="0" applyFill="0" applyBorder="0" applyAlignment="0" applyProtection="0"/>
    <xf numFmtId="0" fontId="108"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54"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54"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54" fillId="0" borderId="0" applyNumberFormat="0" applyFill="0" applyBorder="0" applyAlignment="0" applyProtection="0"/>
    <xf numFmtId="0" fontId="41" fillId="0" borderId="0" applyNumberFormat="0" applyFill="0" applyBorder="0" applyAlignment="0" applyProtection="0"/>
    <xf numFmtId="0" fontId="108" fillId="0" borderId="0" applyNumberFormat="0" applyFill="0" applyBorder="0" applyAlignment="0" applyProtection="0"/>
    <xf numFmtId="0" fontId="59"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50" fillId="7" borderId="1" applyNumberFormat="0" applyAlignment="0" applyProtection="0"/>
    <xf numFmtId="0" fontId="50" fillId="7" borderId="1" applyNumberFormat="0" applyAlignment="0" applyProtection="0"/>
    <xf numFmtId="0" fontId="180" fillId="74" borderId="25" applyNumberFormat="0" applyAlignment="0" applyProtection="0"/>
    <xf numFmtId="0" fontId="181" fillId="13" borderId="25" applyNumberFormat="0" applyAlignment="0" applyProtection="0"/>
    <xf numFmtId="0" fontId="181" fillId="13" borderId="25" applyNumberFormat="0" applyAlignment="0" applyProtection="0"/>
    <xf numFmtId="0" fontId="180" fillId="13" borderId="25" applyNumberFormat="0" applyAlignment="0" applyProtection="0"/>
    <xf numFmtId="0" fontId="50" fillId="34" borderId="1" applyNumberFormat="0" applyAlignment="0" applyProtection="0"/>
    <xf numFmtId="0" fontId="50" fillId="34" borderId="1" applyNumberFormat="0" applyAlignment="0" applyProtection="0"/>
    <xf numFmtId="0" fontId="109" fillId="34" borderId="1" applyNumberFormat="0" applyAlignment="0" applyProtection="0"/>
    <xf numFmtId="0" fontId="50" fillId="7" borderId="1" applyNumberFormat="0" applyAlignment="0" applyProtection="0"/>
    <xf numFmtId="0" fontId="109" fillId="7"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50" fillId="7" borderId="1" applyNumberFormat="0" applyAlignment="0" applyProtection="0"/>
    <xf numFmtId="0" fontId="109" fillId="7" borderId="1" applyNumberFormat="0" applyAlignment="0" applyProtection="0"/>
    <xf numFmtId="0" fontId="20" fillId="37" borderId="11" applyNumberFormat="0" applyAlignment="0" applyProtection="0"/>
    <xf numFmtId="0" fontId="20"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20"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90" fillId="0" borderId="0">
      <alignment horizontal="right" vertical="top"/>
    </xf>
    <xf numFmtId="0" fontId="90" fillId="0" borderId="0">
      <alignment horizontal="right" vertical="top"/>
    </xf>
    <xf numFmtId="0" fontId="162" fillId="0" borderId="0">
      <alignment horizontal="right" vertical="top"/>
    </xf>
    <xf numFmtId="0" fontId="91" fillId="0" borderId="0">
      <alignment horizontal="justify" vertical="top" wrapText="1"/>
    </xf>
    <xf numFmtId="0" fontId="91" fillId="0" borderId="0">
      <alignment horizontal="justify" vertical="top" wrapText="1"/>
    </xf>
    <xf numFmtId="0" fontId="163" fillId="0" borderId="0">
      <alignment horizontal="justify" vertical="top" wrapText="1"/>
    </xf>
    <xf numFmtId="0" fontId="90" fillId="0" borderId="0">
      <alignment horizontal="left"/>
    </xf>
    <xf numFmtId="0" fontId="90" fillId="0" borderId="0">
      <alignment horizontal="left"/>
    </xf>
    <xf numFmtId="0" fontId="162" fillId="0" borderId="0">
      <alignment horizontal="left"/>
    </xf>
    <xf numFmtId="0" fontId="91" fillId="0" borderId="0">
      <alignment horizontal="right"/>
    </xf>
    <xf numFmtId="0" fontId="91" fillId="0" borderId="0">
      <alignment horizontal="right"/>
    </xf>
    <xf numFmtId="0" fontId="163" fillId="0" borderId="0">
      <alignment horizontal="right"/>
    </xf>
    <xf numFmtId="4" fontId="91" fillId="0" borderId="0">
      <alignment horizontal="right" wrapText="1"/>
    </xf>
    <xf numFmtId="4" fontId="91" fillId="0" borderId="0">
      <alignment horizontal="right" wrapText="1"/>
    </xf>
    <xf numFmtId="4" fontId="163" fillId="0" borderId="0">
      <alignment horizontal="right" wrapText="1"/>
    </xf>
    <xf numFmtId="0" fontId="91" fillId="0" borderId="0">
      <alignment horizontal="right"/>
    </xf>
    <xf numFmtId="0" fontId="91" fillId="0" borderId="0">
      <alignment horizontal="right"/>
    </xf>
    <xf numFmtId="0" fontId="163" fillId="0" borderId="0">
      <alignment horizontal="right"/>
    </xf>
    <xf numFmtId="4" fontId="91" fillId="0" borderId="0">
      <alignment horizontal="right"/>
    </xf>
    <xf numFmtId="4" fontId="91" fillId="0" borderId="0">
      <alignment horizontal="right"/>
    </xf>
    <xf numFmtId="4" fontId="163" fillId="0" borderId="0">
      <alignment horizontal="right"/>
    </xf>
    <xf numFmtId="3" fontId="15" fillId="0" borderId="0"/>
    <xf numFmtId="3" fontId="53" fillId="0" borderId="0"/>
    <xf numFmtId="3" fontId="15" fillId="0" borderId="0"/>
    <xf numFmtId="3" fontId="15" fillId="0" borderId="0"/>
    <xf numFmtId="3" fontId="118" fillId="0" borderId="0"/>
    <xf numFmtId="3" fontId="15" fillId="0" borderId="0"/>
    <xf numFmtId="3" fontId="118" fillId="0" borderId="0"/>
    <xf numFmtId="3" fontId="53" fillId="0" borderId="0"/>
    <xf numFmtId="3" fontId="15" fillId="0" borderId="0"/>
    <xf numFmtId="3" fontId="15" fillId="0" borderId="0"/>
    <xf numFmtId="3" fontId="118" fillId="0" borderId="0"/>
    <xf numFmtId="3" fontId="15" fillId="0" borderId="0"/>
    <xf numFmtId="3" fontId="118" fillId="0" borderId="0"/>
    <xf numFmtId="3" fontId="15" fillId="0" borderId="0"/>
    <xf numFmtId="3" fontId="53" fillId="0" borderId="0"/>
    <xf numFmtId="3" fontId="15" fillId="0" borderId="0"/>
    <xf numFmtId="3" fontId="15" fillId="0" borderId="0"/>
    <xf numFmtId="3" fontId="118" fillId="0" borderId="0"/>
    <xf numFmtId="3" fontId="15" fillId="0" borderId="0"/>
    <xf numFmtId="3" fontId="118" fillId="0" borderId="0"/>
    <xf numFmtId="3" fontId="15" fillId="0" borderId="0"/>
    <xf numFmtId="3" fontId="118" fillId="0" borderId="0"/>
    <xf numFmtId="3" fontId="15" fillId="0" borderId="0"/>
    <xf numFmtId="3" fontId="118" fillId="0" borderId="0"/>
    <xf numFmtId="3" fontId="53" fillId="0" borderId="0"/>
    <xf numFmtId="0" fontId="46" fillId="0" borderId="12" applyNumberFormat="0" applyFill="0" applyAlignment="0" applyProtection="0"/>
    <xf numFmtId="0" fontId="46" fillId="0" borderId="12" applyNumberFormat="0" applyFill="0" applyAlignment="0" applyProtection="0"/>
    <xf numFmtId="0" fontId="182" fillId="0" borderId="30" applyNumberFormat="0" applyFill="0" applyAlignment="0" applyProtection="0"/>
    <xf numFmtId="0" fontId="97" fillId="0" borderId="13" applyNumberFormat="0" applyFill="0" applyAlignment="0" applyProtection="0"/>
    <xf numFmtId="0" fontId="43" fillId="0" borderId="13" applyNumberFormat="0" applyFill="0" applyAlignment="0" applyProtection="0"/>
    <xf numFmtId="0" fontId="115" fillId="0" borderId="13" applyNumberFormat="0" applyFill="0" applyAlignment="0" applyProtection="0"/>
    <xf numFmtId="0" fontId="69" fillId="0" borderId="12" applyNumberFormat="0" applyFill="0" applyAlignment="0" applyProtection="0"/>
    <xf numFmtId="0" fontId="69" fillId="0" borderId="12" applyNumberFormat="0" applyFill="0" applyAlignment="0" applyProtection="0"/>
    <xf numFmtId="0" fontId="143" fillId="0" borderId="12" applyNumberFormat="0" applyFill="0" applyAlignment="0" applyProtection="0"/>
    <xf numFmtId="0" fontId="46" fillId="0" borderId="12" applyNumberFormat="0" applyFill="0" applyAlignment="0" applyProtection="0"/>
    <xf numFmtId="0" fontId="110" fillId="0" borderId="12" applyNumberFormat="0" applyFill="0" applyAlignment="0" applyProtection="0"/>
    <xf numFmtId="0" fontId="83" fillId="0" borderId="13" applyNumberFormat="0" applyFill="0" applyAlignment="0" applyProtection="0"/>
    <xf numFmtId="0" fontId="83" fillId="0" borderId="13" applyNumberFormat="0" applyFill="0" applyAlignment="0" applyProtection="0"/>
    <xf numFmtId="0" fontId="157" fillId="0" borderId="13" applyNumberFormat="0" applyFill="0" applyAlignment="0" applyProtection="0"/>
    <xf numFmtId="0" fontId="83" fillId="0" borderId="13" applyNumberFormat="0" applyFill="0" applyAlignment="0" applyProtection="0"/>
    <xf numFmtId="0" fontId="83" fillId="0" borderId="13" applyNumberFormat="0" applyFill="0" applyAlignment="0" applyProtection="0"/>
    <xf numFmtId="0" fontId="157" fillId="0" borderId="13" applyNumberFormat="0" applyFill="0" applyAlignment="0" applyProtection="0"/>
    <xf numFmtId="0" fontId="83" fillId="0" borderId="13" applyNumberFormat="0" applyFill="0" applyAlignment="0" applyProtection="0"/>
    <xf numFmtId="0" fontId="83" fillId="0" borderId="13" applyNumberFormat="0" applyFill="0" applyAlignment="0" applyProtection="0"/>
    <xf numFmtId="0" fontId="157" fillId="0" borderId="13" applyNumberFormat="0" applyFill="0" applyAlignment="0" applyProtection="0"/>
    <xf numFmtId="0" fontId="46" fillId="0" borderId="12" applyNumberFormat="0" applyFill="0" applyAlignment="0" applyProtection="0"/>
    <xf numFmtId="0" fontId="110" fillId="0" borderId="12" applyNumberFormat="0" applyFill="0" applyAlignment="0" applyProtection="0"/>
    <xf numFmtId="0" fontId="21" fillId="0" borderId="0" applyNumberFormat="0" applyFill="0" applyBorder="0" applyAlignment="0" applyProtection="0"/>
    <xf numFmtId="0" fontId="22"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22"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22" fillId="0" borderId="3" applyNumberFormat="0" applyFill="0" applyAlignment="0" applyProtection="0"/>
    <xf numFmtId="0" fontId="123"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123"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22" fillId="0" borderId="3" applyNumberFormat="0" applyFill="0" applyAlignment="0" applyProtection="0"/>
    <xf numFmtId="0" fontId="123" fillId="0" borderId="3"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107" fillId="0" borderId="6" applyNumberFormat="0" applyFill="0" applyAlignment="0" applyProtection="0"/>
    <xf numFmtId="0" fontId="23" fillId="0" borderId="6" applyNumberFormat="0" applyFill="0" applyAlignment="0" applyProtection="0"/>
    <xf numFmtId="0" fontId="124"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124"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107" fillId="0" borderId="6" applyNumberFormat="0" applyFill="0" applyAlignment="0" applyProtection="0"/>
    <xf numFmtId="0" fontId="23" fillId="0" borderId="6" applyNumberFormat="0" applyFill="0" applyAlignment="0" applyProtection="0"/>
    <xf numFmtId="0" fontId="124" fillId="0" borderId="6"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108" fillId="0" borderId="8" applyNumberFormat="0" applyFill="0" applyAlignment="0" applyProtection="0"/>
    <xf numFmtId="0" fontId="24" fillId="0" borderId="8" applyNumberFormat="0" applyFill="0" applyAlignment="0" applyProtection="0"/>
    <xf numFmtId="0" fontId="125"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125"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108" fillId="0" borderId="8" applyNumberFormat="0" applyFill="0" applyAlignment="0" applyProtection="0"/>
    <xf numFmtId="0" fontId="24" fillId="0" borderId="8" applyNumberFormat="0" applyFill="0" applyAlignment="0" applyProtection="0"/>
    <xf numFmtId="0" fontId="125" fillId="0" borderId="8"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08" fillId="0" borderId="0" applyNumberFormat="0" applyFill="0" applyBorder="0" applyAlignment="0" applyProtection="0"/>
    <xf numFmtId="0" fontId="24" fillId="0" borderId="0" applyNumberFormat="0" applyFill="0" applyBorder="0" applyAlignment="0" applyProtection="0"/>
    <xf numFmtId="0" fontId="1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2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08" fillId="0" borderId="0" applyNumberFormat="0" applyFill="0" applyBorder="0" applyAlignment="0" applyProtection="0"/>
    <xf numFmtId="0" fontId="24" fillId="0" borderId="0" applyNumberFormat="0" applyFill="0" applyBorder="0" applyAlignment="0" applyProtection="0"/>
    <xf numFmtId="0" fontId="125"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13" fillId="0" borderId="0" applyNumberFormat="0" applyFill="0" applyBorder="0" applyAlignment="0" applyProtection="0"/>
    <xf numFmtId="0" fontId="21" fillId="0" borderId="0" applyNumberFormat="0" applyFill="0" applyBorder="0" applyAlignment="0" applyProtection="0"/>
    <xf numFmtId="0" fontId="165" fillId="0" borderId="0"/>
    <xf numFmtId="0" fontId="16" fillId="0" borderId="0"/>
    <xf numFmtId="0" fontId="16" fillId="0" borderId="0"/>
    <xf numFmtId="0" fontId="165" fillId="0" borderId="0"/>
    <xf numFmtId="0" fontId="164" fillId="0" borderId="0"/>
    <xf numFmtId="172" fontId="34" fillId="0" borderId="0">
      <alignment vertical="top"/>
    </xf>
    <xf numFmtId="172" fontId="16" fillId="0" borderId="0">
      <alignment vertical="top"/>
    </xf>
    <xf numFmtId="172" fontId="34" fillId="0" borderId="0">
      <alignment vertical="top"/>
    </xf>
    <xf numFmtId="172" fontId="16" fillId="0" borderId="0">
      <alignment vertical="top"/>
    </xf>
    <xf numFmtId="172" fontId="16" fillId="0" borderId="0">
      <alignment vertical="top"/>
    </xf>
    <xf numFmtId="172" fontId="16" fillId="0" borderId="0">
      <alignment vertical="top"/>
    </xf>
    <xf numFmtId="172" fontId="16" fillId="0" borderId="0">
      <alignment vertical="top"/>
    </xf>
    <xf numFmtId="0" fontId="16" fillId="0" borderId="0"/>
    <xf numFmtId="0" fontId="16" fillId="0" borderId="0"/>
    <xf numFmtId="172" fontId="16" fillId="0" borderId="0">
      <alignment vertical="top"/>
    </xf>
    <xf numFmtId="0" fontId="165" fillId="0" borderId="0"/>
    <xf numFmtId="0" fontId="165" fillId="0" borderId="0"/>
    <xf numFmtId="0" fontId="164" fillId="0" borderId="0"/>
    <xf numFmtId="0" fontId="34" fillId="0" borderId="0"/>
    <xf numFmtId="0" fontId="16" fillId="0" borderId="0"/>
    <xf numFmtId="0" fontId="16" fillId="0" borderId="0"/>
    <xf numFmtId="0" fontId="16" fillId="0" borderId="0"/>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xf numFmtId="0" fontId="16" fillId="0" borderId="0"/>
    <xf numFmtId="0" fontId="34" fillId="0" borderId="0"/>
    <xf numFmtId="0" fontId="34" fillId="0" borderId="0"/>
    <xf numFmtId="0" fontId="34" fillId="0" borderId="0"/>
    <xf numFmtId="0" fontId="16" fillId="0" borderId="0"/>
    <xf numFmtId="0" fontId="16" fillId="0" borderId="0"/>
    <xf numFmtId="0" fontId="16" fillId="0" borderId="0"/>
    <xf numFmtId="0" fontId="34" fillId="0" borderId="0"/>
    <xf numFmtId="0" fontId="16" fillId="0" borderId="0"/>
    <xf numFmtId="0" fontId="16" fillId="0" borderId="0"/>
    <xf numFmtId="0" fontId="16" fillId="0" borderId="0"/>
    <xf numFmtId="172" fontId="34" fillId="0" borderId="0"/>
    <xf numFmtId="172" fontId="16" fillId="0" borderId="0"/>
    <xf numFmtId="172" fontId="16" fillId="0" borderId="0"/>
    <xf numFmtId="172" fontId="16" fillId="0" borderId="0"/>
    <xf numFmtId="0" fontId="16" fillId="0" borderId="0"/>
    <xf numFmtId="0" fontId="16" fillId="0" borderId="0"/>
    <xf numFmtId="0" fontId="16" fillId="0" borderId="0"/>
    <xf numFmtId="0" fontId="56" fillId="0" borderId="0">
      <alignment vertical="top"/>
    </xf>
    <xf numFmtId="172" fontId="34" fillId="0" borderId="0"/>
    <xf numFmtId="172" fontId="16" fillId="0" borderId="0"/>
    <xf numFmtId="172" fontId="16" fillId="0" borderId="0"/>
    <xf numFmtId="172" fontId="16" fillId="0" borderId="0"/>
    <xf numFmtId="0" fontId="56" fillId="0" borderId="0">
      <alignment vertical="top"/>
    </xf>
    <xf numFmtId="0" fontId="117" fillId="0" borderId="0">
      <alignment vertical="top"/>
    </xf>
    <xf numFmtId="172" fontId="34" fillId="0" borderId="0"/>
    <xf numFmtId="172" fontId="16" fillId="0" borderId="0"/>
    <xf numFmtId="172" fontId="16" fillId="0" borderId="0"/>
    <xf numFmtId="172" fontId="16" fillId="0" borderId="0"/>
    <xf numFmtId="0" fontId="56" fillId="0" borderId="0">
      <alignment vertical="top"/>
    </xf>
    <xf numFmtId="0" fontId="56" fillId="0" borderId="0">
      <alignment vertical="top"/>
    </xf>
    <xf numFmtId="0" fontId="117" fillId="0" borderId="0">
      <alignment vertical="top"/>
    </xf>
    <xf numFmtId="0" fontId="16" fillId="0" borderId="0"/>
    <xf numFmtId="0" fontId="16" fillId="0" borderId="0"/>
    <xf numFmtId="0" fontId="16" fillId="0" borderId="0"/>
    <xf numFmtId="0" fontId="99" fillId="0" borderId="0"/>
    <xf numFmtId="0" fontId="16" fillId="0" borderId="0"/>
    <xf numFmtId="0" fontId="16" fillId="0" borderId="0"/>
    <xf numFmtId="0" fontId="58" fillId="0" borderId="0">
      <alignment vertical="top"/>
    </xf>
    <xf numFmtId="0" fontId="58" fillId="0" borderId="0">
      <alignment vertical="top"/>
    </xf>
    <xf numFmtId="0" fontId="117" fillId="0" borderId="0">
      <alignment vertical="top"/>
    </xf>
    <xf numFmtId="0" fontId="16" fillId="0" borderId="0"/>
    <xf numFmtId="0" fontId="34" fillId="0" borderId="0"/>
    <xf numFmtId="0" fontId="56" fillId="0" borderId="0"/>
    <xf numFmtId="0" fontId="56" fillId="0" borderId="0"/>
    <xf numFmtId="0" fontId="117" fillId="0" borderId="0"/>
    <xf numFmtId="0" fontId="34" fillId="0" borderId="0"/>
    <xf numFmtId="0" fontId="16" fillId="0" borderId="0"/>
    <xf numFmtId="0" fontId="16" fillId="0" borderId="0"/>
    <xf numFmtId="0" fontId="16" fillId="0" borderId="0"/>
    <xf numFmtId="172" fontId="34" fillId="0" borderId="0">
      <alignment vertical="top"/>
    </xf>
    <xf numFmtId="172" fontId="16" fillId="0" borderId="0">
      <alignment vertical="top"/>
    </xf>
    <xf numFmtId="172" fontId="16" fillId="0" borderId="0">
      <alignment vertical="top"/>
    </xf>
    <xf numFmtId="172" fontId="16" fillId="0" borderId="0">
      <alignment vertical="top"/>
    </xf>
    <xf numFmtId="0" fontId="165" fillId="0" borderId="0"/>
    <xf numFmtId="0" fontId="165" fillId="0" borderId="0"/>
    <xf numFmtId="0" fontId="164" fillId="0" borderId="0"/>
    <xf numFmtId="0" fontId="16" fillId="0" borderId="0"/>
    <xf numFmtId="0" fontId="16" fillId="0" borderId="0"/>
    <xf numFmtId="0" fontId="16" fillId="0" borderId="0"/>
    <xf numFmtId="0" fontId="34" fillId="0" borderId="0"/>
    <xf numFmtId="0" fontId="16" fillId="0" borderId="0"/>
    <xf numFmtId="0" fontId="165"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4" fillId="0" borderId="0"/>
    <xf numFmtId="0" fontId="34" fillId="0" borderId="0"/>
    <xf numFmtId="0" fontId="16" fillId="0" borderId="0"/>
    <xf numFmtId="0" fontId="16" fillId="0" borderId="0"/>
    <xf numFmtId="0" fontId="16" fillId="0" borderId="0"/>
    <xf numFmtId="0" fontId="165" fillId="0" borderId="0"/>
    <xf numFmtId="0" fontId="165" fillId="0" borderId="0"/>
    <xf numFmtId="0" fontId="164" fillId="0" borderId="0"/>
    <xf numFmtId="0" fontId="16" fillId="0" borderId="0"/>
    <xf numFmtId="0" fontId="16" fillId="0" borderId="0"/>
    <xf numFmtId="0" fontId="34" fillId="0" borderId="0"/>
    <xf numFmtId="0" fontId="34" fillId="0" borderId="0"/>
    <xf numFmtId="0" fontId="16" fillId="0" borderId="0"/>
    <xf numFmtId="0" fontId="16" fillId="0" borderId="0"/>
    <xf numFmtId="0" fontId="16" fillId="0" borderId="0"/>
    <xf numFmtId="0" fontId="16" fillId="0" borderId="0"/>
    <xf numFmtId="0" fontId="16" fillId="0" borderId="0"/>
    <xf numFmtId="0" fontId="16" fillId="0" borderId="0"/>
    <xf numFmtId="0" fontId="34" fillId="0" borderId="0"/>
    <xf numFmtId="0" fontId="34"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34" fillId="0" borderId="0">
      <alignment vertical="top"/>
    </xf>
    <xf numFmtId="172" fontId="16" fillId="0" borderId="0">
      <alignment vertical="top"/>
    </xf>
    <xf numFmtId="172" fontId="16" fillId="0" borderId="0">
      <alignment vertical="top"/>
    </xf>
    <xf numFmtId="0" fontId="16" fillId="0" borderId="0"/>
    <xf numFmtId="0" fontId="16" fillId="0" borderId="0"/>
    <xf numFmtId="172" fontId="16" fillId="0" borderId="0">
      <alignment vertical="top"/>
    </xf>
    <xf numFmtId="0" fontId="165" fillId="0" borderId="0"/>
    <xf numFmtId="0" fontId="165" fillId="0" borderId="0"/>
    <xf numFmtId="0" fontId="165" fillId="0" borderId="0"/>
    <xf numFmtId="0" fontId="164" fillId="0" borderId="0"/>
    <xf numFmtId="0" fontId="16" fillId="0" borderId="0"/>
    <xf numFmtId="0" fontId="16" fillId="0" borderId="0"/>
    <xf numFmtId="0" fontId="165" fillId="0" borderId="0"/>
    <xf numFmtId="0" fontId="164" fillId="0" borderId="0"/>
    <xf numFmtId="0" fontId="58" fillId="0" borderId="0">
      <alignment vertical="top"/>
    </xf>
    <xf numFmtId="0" fontId="58" fillId="0" borderId="0">
      <alignment vertical="top"/>
    </xf>
    <xf numFmtId="0" fontId="117" fillId="0" borderId="0">
      <alignment vertical="top"/>
    </xf>
    <xf numFmtId="0" fontId="165" fillId="0" borderId="0"/>
    <xf numFmtId="0" fontId="165" fillId="0" borderId="0"/>
    <xf numFmtId="0" fontId="165" fillId="0" borderId="0"/>
    <xf numFmtId="0" fontId="164" fillId="0" borderId="0"/>
    <xf numFmtId="0" fontId="16" fillId="0" borderId="0"/>
    <xf numFmtId="0" fontId="16" fillId="0" borderId="0"/>
    <xf numFmtId="0" fontId="165" fillId="0" borderId="0"/>
    <xf numFmtId="0" fontId="164" fillId="0" borderId="0"/>
    <xf numFmtId="0" fontId="42" fillId="13" borderId="0" applyNumberFormat="0" applyBorder="0" applyAlignment="0" applyProtection="0"/>
    <xf numFmtId="0" fontId="42" fillId="13" borderId="0" applyNumberFormat="0" applyBorder="0" applyAlignment="0" applyProtection="0"/>
    <xf numFmtId="0" fontId="183" fillId="75" borderId="0" applyNumberFormat="0" applyBorder="0" applyAlignment="0" applyProtection="0"/>
    <xf numFmtId="0" fontId="184" fillId="75" borderId="0" applyNumberFormat="0" applyBorder="0" applyAlignment="0" applyProtection="0"/>
    <xf numFmtId="0" fontId="184" fillId="75" borderId="0" applyNumberFormat="0" applyBorder="0" applyAlignment="0" applyProtection="0"/>
    <xf numFmtId="0" fontId="185" fillId="75"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111" fillId="44" borderId="0" applyNumberFormat="0" applyBorder="0" applyAlignment="0" applyProtection="0"/>
    <xf numFmtId="0" fontId="42" fillId="13" borderId="0" applyNumberFormat="0" applyBorder="0" applyAlignment="0" applyProtection="0"/>
    <xf numFmtId="0" fontId="111"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58"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58"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58" fillId="13" borderId="0" applyNumberFormat="0" applyBorder="0" applyAlignment="0" applyProtection="0"/>
    <xf numFmtId="0" fontId="42" fillId="13" borderId="0" applyNumberFormat="0" applyBorder="0" applyAlignment="0" applyProtection="0"/>
    <xf numFmtId="0" fontId="111"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111" fillId="13" borderId="0" applyNumberFormat="0" applyBorder="0" applyAlignment="0" applyProtection="0"/>
    <xf numFmtId="0" fontId="25" fillId="13" borderId="0" applyNumberFormat="0" applyBorder="0" applyAlignment="0" applyProtection="0"/>
    <xf numFmtId="0" fontId="126"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126"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111" fillId="13" borderId="0" applyNumberFormat="0" applyBorder="0" applyAlignment="0" applyProtection="0"/>
    <xf numFmtId="0" fontId="25" fillId="13" borderId="0" applyNumberFormat="0" applyBorder="0" applyAlignment="0" applyProtection="0"/>
    <xf numFmtId="0" fontId="126" fillId="13" borderId="0" applyNumberFormat="0" applyBorder="0" applyAlignment="0" applyProtection="0"/>
    <xf numFmtId="0" fontId="16" fillId="0" borderId="0">
      <alignment wrapText="1"/>
    </xf>
    <xf numFmtId="0" fontId="16" fillId="0" borderId="0"/>
    <xf numFmtId="0" fontId="16" fillId="0" borderId="0"/>
    <xf numFmtId="0" fontId="16" fillId="0" borderId="0">
      <alignment wrapText="1"/>
    </xf>
    <xf numFmtId="0" fontId="70" fillId="0" borderId="0"/>
    <xf numFmtId="0" fontId="12" fillId="0" borderId="0"/>
    <xf numFmtId="0" fontId="12" fillId="0" borderId="0"/>
    <xf numFmtId="0" fontId="16" fillId="0" borderId="0"/>
    <xf numFmtId="0" fontId="70" fillId="0" borderId="0"/>
    <xf numFmtId="0" fontId="144" fillId="0" borderId="0"/>
    <xf numFmtId="0" fontId="164" fillId="0" borderId="0"/>
    <xf numFmtId="0" fontId="16" fillId="0" borderId="0"/>
    <xf numFmtId="0" fontId="16" fillId="0" borderId="0"/>
    <xf numFmtId="0" fontId="16" fillId="0" borderId="0"/>
    <xf numFmtId="0" fontId="16" fillId="0" borderId="0"/>
    <xf numFmtId="0" fontId="16" fillId="0" borderId="0"/>
    <xf numFmtId="0" fontId="16" fillId="0" borderId="0"/>
    <xf numFmtId="0" fontId="58" fillId="0" borderId="0"/>
    <xf numFmtId="0" fontId="58" fillId="0" borderId="0"/>
    <xf numFmtId="0" fontId="117" fillId="0" borderId="0"/>
    <xf numFmtId="0" fontId="16" fillId="0" borderId="0"/>
    <xf numFmtId="0" fontId="16" fillId="0" borderId="0"/>
    <xf numFmtId="0" fontId="58" fillId="0" borderId="0"/>
    <xf numFmtId="0" fontId="58" fillId="0" borderId="0"/>
    <xf numFmtId="0" fontId="117" fillId="0" borderId="0"/>
    <xf numFmtId="0" fontId="12" fillId="0" borderId="0"/>
    <xf numFmtId="0" fontId="12" fillId="0" borderId="0"/>
    <xf numFmtId="0" fontId="16" fillId="0" borderId="0"/>
    <xf numFmtId="0" fontId="34" fillId="0" borderId="0"/>
    <xf numFmtId="0" fontId="12" fillId="0" borderId="0"/>
    <xf numFmtId="0" fontId="16" fillId="0" borderId="0"/>
    <xf numFmtId="0" fontId="16" fillId="0" borderId="0"/>
    <xf numFmtId="0" fontId="12" fillId="0" borderId="0"/>
    <xf numFmtId="0" fontId="12" fillId="0" borderId="0"/>
    <xf numFmtId="0" fontId="12" fillId="0" borderId="0"/>
    <xf numFmtId="0" fontId="16" fillId="0" borderId="0"/>
    <xf numFmtId="0" fontId="12" fillId="0" borderId="0"/>
    <xf numFmtId="0" fontId="12" fillId="0" borderId="0"/>
    <xf numFmtId="0" fontId="16" fillId="0" borderId="0"/>
    <xf numFmtId="0" fontId="12" fillId="0" borderId="0"/>
    <xf numFmtId="0" fontId="12" fillId="0" borderId="0"/>
    <xf numFmtId="0" fontId="16" fillId="0" borderId="0"/>
    <xf numFmtId="0" fontId="56" fillId="0" borderId="0"/>
    <xf numFmtId="0" fontId="16" fillId="0" borderId="0"/>
    <xf numFmtId="0" fontId="16" fillId="0" borderId="0"/>
    <xf numFmtId="0" fontId="56" fillId="0" borderId="0"/>
    <xf numFmtId="0" fontId="117" fillId="0" borderId="0"/>
    <xf numFmtId="0" fontId="16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xf numFmtId="0" fontId="12"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2" fillId="0" borderId="0"/>
    <xf numFmtId="0" fontId="16" fillId="0" borderId="0"/>
    <xf numFmtId="0" fontId="164" fillId="0" borderId="0"/>
    <xf numFmtId="0" fontId="12" fillId="0" borderId="0"/>
    <xf numFmtId="0" fontId="16" fillId="0" borderId="0"/>
    <xf numFmtId="0" fontId="34" fillId="0" borderId="0"/>
    <xf numFmtId="0" fontId="16" fillId="0" borderId="0"/>
    <xf numFmtId="0" fontId="16" fillId="0" borderId="0"/>
    <xf numFmtId="0" fontId="12" fillId="0" borderId="0"/>
    <xf numFmtId="0" fontId="12" fillId="0" borderId="0"/>
    <xf numFmtId="0" fontId="16" fillId="0" borderId="0"/>
    <xf numFmtId="0" fontId="16" fillId="0" borderId="0"/>
    <xf numFmtId="0" fontId="12"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6" fillId="0" borderId="0"/>
    <xf numFmtId="0" fontId="16"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2" fillId="0" borderId="0"/>
    <xf numFmtId="0" fontId="16" fillId="0" borderId="0"/>
    <xf numFmtId="0" fontId="16" fillId="0" borderId="0"/>
    <xf numFmtId="0" fontId="12"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6" fillId="0" borderId="0"/>
    <xf numFmtId="0" fontId="12" fillId="0" borderId="0"/>
    <xf numFmtId="0" fontId="70" fillId="0" borderId="0"/>
    <xf numFmtId="0" fontId="70" fillId="0" borderId="0"/>
    <xf numFmtId="0" fontId="144" fillId="0" borderId="0"/>
    <xf numFmtId="0" fontId="12" fillId="0" borderId="0"/>
    <xf numFmtId="0" fontId="16" fillId="0" borderId="0"/>
    <xf numFmtId="0" fontId="12"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6" fillId="0" borderId="0"/>
    <xf numFmtId="0" fontId="12" fillId="0" borderId="0"/>
    <xf numFmtId="0" fontId="12" fillId="0" borderId="0"/>
    <xf numFmtId="0" fontId="16" fillId="0" borderId="0"/>
    <xf numFmtId="0" fontId="12" fillId="0" borderId="0"/>
    <xf numFmtId="0" fontId="12" fillId="0" borderId="0"/>
    <xf numFmtId="0" fontId="16" fillId="0" borderId="0"/>
    <xf numFmtId="0" fontId="12" fillId="0" borderId="0"/>
    <xf numFmtId="0" fontId="56" fillId="0" borderId="0"/>
    <xf numFmtId="0" fontId="56" fillId="0" borderId="0"/>
    <xf numFmtId="0" fontId="117" fillId="0" borderId="0"/>
    <xf numFmtId="0" fontId="12" fillId="0" borderId="0"/>
    <xf numFmtId="0" fontId="16"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 fillId="0" borderId="0"/>
    <xf numFmtId="0" fontId="16" fillId="0" borderId="0"/>
    <xf numFmtId="0" fontId="16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4" fillId="0" borderId="0"/>
    <xf numFmtId="0" fontId="164" fillId="0" borderId="0"/>
    <xf numFmtId="0" fontId="164" fillId="0" borderId="0"/>
    <xf numFmtId="0" fontId="164" fillId="0" borderId="0"/>
    <xf numFmtId="0" fontId="164" fillId="0" borderId="0"/>
    <xf numFmtId="0" fontId="164" fillId="0" borderId="0"/>
    <xf numFmtId="180" fontId="165" fillId="0" borderId="0"/>
    <xf numFmtId="180" fontId="165" fillId="0" borderId="0"/>
    <xf numFmtId="18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 fillId="0" borderId="0">
      <alignment wrapText="1"/>
    </xf>
    <xf numFmtId="0" fontId="16" fillId="0" borderId="0"/>
    <xf numFmtId="0" fontId="16" fillId="0" borderId="0"/>
    <xf numFmtId="0" fontId="16" fillId="0" borderId="0"/>
    <xf numFmtId="0" fontId="165" fillId="0" borderId="0"/>
    <xf numFmtId="0" fontId="165" fillId="0" borderId="0"/>
    <xf numFmtId="0" fontId="164" fillId="0" borderId="0"/>
    <xf numFmtId="0" fontId="16" fillId="0" borderId="0"/>
    <xf numFmtId="0" fontId="58" fillId="0" borderId="0"/>
    <xf numFmtId="0" fontId="58" fillId="0" borderId="0"/>
    <xf numFmtId="0" fontId="117" fillId="0" borderId="0"/>
    <xf numFmtId="0" fontId="16" fillId="0" borderId="0"/>
    <xf numFmtId="0" fontId="16" fillId="0" borderId="0"/>
    <xf numFmtId="0" fontId="16" fillId="0" borderId="0">
      <alignment wrapText="1"/>
    </xf>
    <xf numFmtId="0" fontId="16" fillId="0" borderId="0">
      <alignment wrapText="1"/>
    </xf>
    <xf numFmtId="0" fontId="58" fillId="0" borderId="0"/>
    <xf numFmtId="0" fontId="165" fillId="0" borderId="0"/>
    <xf numFmtId="0" fontId="165" fillId="0" borderId="0"/>
    <xf numFmtId="0" fontId="164" fillId="0" borderId="0"/>
    <xf numFmtId="0" fontId="58" fillId="0" borderId="0"/>
    <xf numFmtId="0" fontId="117" fillId="0" borderId="0"/>
    <xf numFmtId="0" fontId="16" fillId="0" borderId="0"/>
    <xf numFmtId="0" fontId="16" fillId="0" borderId="0"/>
    <xf numFmtId="0" fontId="12" fillId="0" borderId="0"/>
    <xf numFmtId="0" fontId="12" fillId="0" borderId="0"/>
    <xf numFmtId="0" fontId="16" fillId="0" borderId="0"/>
    <xf numFmtId="0" fontId="165" fillId="0" borderId="0"/>
    <xf numFmtId="0" fontId="165" fillId="0" borderId="0"/>
    <xf numFmtId="0" fontId="164" fillId="0" borderId="0"/>
    <xf numFmtId="0" fontId="16" fillId="0" borderId="0">
      <alignment wrapText="1"/>
    </xf>
    <xf numFmtId="0" fontId="16" fillId="0" borderId="0">
      <alignment wrapText="1"/>
    </xf>
    <xf numFmtId="0" fontId="58" fillId="0" borderId="0"/>
    <xf numFmtId="0" fontId="58" fillId="0" borderId="0"/>
    <xf numFmtId="0" fontId="117" fillId="0" borderId="0"/>
    <xf numFmtId="0" fontId="16" fillId="0" borderId="0"/>
    <xf numFmtId="0" fontId="16" fillId="0" borderId="0"/>
    <xf numFmtId="0" fontId="16" fillId="0" borderId="0">
      <alignment wrapText="1"/>
    </xf>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70" fillId="0" borderId="0"/>
    <xf numFmtId="0" fontId="70" fillId="0" borderId="0"/>
    <xf numFmtId="0" fontId="144" fillId="0" borderId="0"/>
    <xf numFmtId="0" fontId="16" fillId="0" borderId="0">
      <alignment wrapText="1"/>
    </xf>
    <xf numFmtId="0" fontId="16" fillId="0" borderId="0">
      <alignment wrapText="1"/>
    </xf>
    <xf numFmtId="0" fontId="16" fillId="0" borderId="0"/>
    <xf numFmtId="0" fontId="165" fillId="0" borderId="0"/>
    <xf numFmtId="0" fontId="165" fillId="0" borderId="0"/>
    <xf numFmtId="0" fontId="164" fillId="0" borderId="0"/>
    <xf numFmtId="0" fontId="16" fillId="0" borderId="0"/>
    <xf numFmtId="0" fontId="16" fillId="0" borderId="0"/>
    <xf numFmtId="0" fontId="16" fillId="0" borderId="0"/>
    <xf numFmtId="0" fontId="16" fillId="0" borderId="0"/>
    <xf numFmtId="0" fontId="16" fillId="0" borderId="0"/>
    <xf numFmtId="0" fontId="165" fillId="0" borderId="0"/>
    <xf numFmtId="0" fontId="165" fillId="0" borderId="0"/>
    <xf numFmtId="0" fontId="164" fillId="0" borderId="0"/>
    <xf numFmtId="0" fontId="16" fillId="0" borderId="0">
      <alignment wrapText="1"/>
    </xf>
    <xf numFmtId="0" fontId="16" fillId="0" borderId="0">
      <alignment wrapText="1"/>
    </xf>
    <xf numFmtId="0" fontId="58" fillId="0" borderId="0"/>
    <xf numFmtId="0" fontId="58" fillId="0" borderId="0"/>
    <xf numFmtId="0" fontId="117" fillId="0" borderId="0"/>
    <xf numFmtId="0" fontId="16" fillId="0" borderId="0">
      <alignment wrapText="1"/>
    </xf>
    <xf numFmtId="0" fontId="16" fillId="0" borderId="0"/>
    <xf numFmtId="0" fontId="35" fillId="10" borderId="14" applyNumberFormat="0" applyFont="0" applyAlignment="0" applyProtection="0"/>
    <xf numFmtId="0" fontId="34" fillId="10" borderId="14" applyNumberFormat="0" applyFont="0" applyAlignment="0" applyProtection="0"/>
    <xf numFmtId="0" fontId="35" fillId="10" borderId="14"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2" fillId="76" borderId="31" applyNumberFormat="0" applyFont="0" applyAlignment="0" applyProtection="0"/>
    <xf numFmtId="0" fontId="92" fillId="76" borderId="31"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6" fillId="10" borderId="14" applyNumberFormat="0" applyFont="0" applyAlignment="0" applyProtection="0"/>
    <xf numFmtId="180" fontId="93" fillId="76" borderId="31" applyNumberFormat="0" applyFont="0" applyAlignment="0" applyProtection="0"/>
    <xf numFmtId="180" fontId="35" fillId="76" borderId="31" applyNumberFormat="0" applyFont="0" applyAlignment="0" applyProtection="0"/>
    <xf numFmtId="180" fontId="92" fillId="76" borderId="31" applyNumberFormat="0" applyFont="0" applyAlignment="0" applyProtection="0"/>
    <xf numFmtId="0" fontId="92"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80" fontId="93" fillId="76" borderId="31" applyNumberFormat="0" applyFont="0" applyAlignment="0" applyProtection="0"/>
    <xf numFmtId="180" fontId="35" fillId="76" borderId="31" applyNumberFormat="0" applyFont="0" applyAlignment="0" applyProtection="0"/>
    <xf numFmtId="18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80" fontId="93" fillId="76" borderId="31" applyNumberFormat="0" applyFont="0" applyAlignment="0" applyProtection="0"/>
    <xf numFmtId="180" fontId="35" fillId="76" borderId="31" applyNumberFormat="0" applyFont="0" applyAlignment="0" applyProtection="0"/>
    <xf numFmtId="18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80" fontId="93" fillId="76" borderId="31" applyNumberFormat="0" applyFont="0" applyAlignment="0" applyProtection="0"/>
    <xf numFmtId="180" fontId="35" fillId="76" borderId="31" applyNumberFormat="0" applyFont="0" applyAlignment="0" applyProtection="0"/>
    <xf numFmtId="18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80" fontId="93" fillId="76" borderId="31" applyNumberFormat="0" applyFont="0" applyAlignment="0" applyProtection="0"/>
    <xf numFmtId="180" fontId="35" fillId="76" borderId="31" applyNumberFormat="0" applyFont="0" applyAlignment="0" applyProtection="0"/>
    <xf numFmtId="18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80" fontId="93" fillId="76" borderId="31" applyNumberFormat="0" applyFont="0" applyAlignment="0" applyProtection="0"/>
    <xf numFmtId="180" fontId="35" fillId="76" borderId="31" applyNumberFormat="0" applyFont="0" applyAlignment="0" applyProtection="0"/>
    <xf numFmtId="18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9" fontId="34"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35" fillId="0" borderId="0" applyFont="0" applyFill="0" applyBorder="0" applyAlignment="0" applyProtection="0"/>
    <xf numFmtId="9" fontId="92" fillId="0" borderId="0" applyFont="0" applyFill="0" applyBorder="0" applyAlignment="0" applyProtection="0"/>
    <xf numFmtId="9" fontId="35" fillId="0" borderId="0" applyFont="0" applyFill="0" applyBorder="0" applyAlignment="0" applyProtection="0"/>
    <xf numFmtId="9" fontId="92"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1" fillId="10" borderId="14" applyNumberFormat="0" applyFont="0" applyAlignment="0" applyProtection="0"/>
    <xf numFmtId="0" fontId="34" fillId="10" borderId="14" applyNumberFormat="0" applyFont="0" applyAlignment="0" applyProtection="0"/>
    <xf numFmtId="0" fontId="34"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4" fillId="10" borderId="14" applyNumberFormat="0" applyFont="0" applyAlignment="0" applyProtection="0"/>
    <xf numFmtId="0" fontId="55" fillId="10" borderId="14" applyNumberFormat="0" applyFont="0" applyAlignment="0" applyProtection="0"/>
    <xf numFmtId="0" fontId="34"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4"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4"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61"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15" fillId="0" borderId="0" applyNumberFormat="0" applyFill="0" applyBorder="0" applyAlignment="0" applyProtection="0"/>
    <xf numFmtId="0" fontId="26" fillId="0" borderId="0" applyNumberFormat="0" applyFill="0" applyBorder="0" applyAlignment="0" applyProtection="0"/>
    <xf numFmtId="0" fontId="1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27"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15" fillId="0" borderId="0" applyNumberFormat="0" applyFill="0" applyBorder="0" applyAlignment="0" applyProtection="0"/>
    <xf numFmtId="0" fontId="26" fillId="0" borderId="0" applyNumberFormat="0" applyFill="0" applyBorder="0" applyAlignment="0" applyProtection="0"/>
    <xf numFmtId="0" fontId="38" fillId="37" borderId="11" applyNumberFormat="0" applyAlignment="0" applyProtection="0"/>
    <xf numFmtId="0" fontId="38" fillId="37" borderId="11" applyNumberFormat="0" applyAlignment="0" applyProtection="0"/>
    <xf numFmtId="0" fontId="186" fillId="71" borderId="32" applyNumberFormat="0" applyAlignment="0" applyProtection="0"/>
    <xf numFmtId="0" fontId="187" fillId="38" borderId="32" applyNumberFormat="0" applyAlignment="0" applyProtection="0"/>
    <xf numFmtId="0" fontId="187" fillId="38" borderId="32" applyNumberFormat="0" applyAlignment="0" applyProtection="0"/>
    <xf numFmtId="0" fontId="186" fillId="38" borderId="32" applyNumberFormat="0" applyAlignment="0" applyProtection="0"/>
    <xf numFmtId="0" fontId="38" fillId="39" borderId="11" applyNumberFormat="0" applyAlignment="0" applyProtection="0"/>
    <xf numFmtId="0" fontId="38" fillId="39" borderId="11" applyNumberFormat="0" applyAlignment="0" applyProtection="0"/>
    <xf numFmtId="0" fontId="112" fillId="39" borderId="11" applyNumberFormat="0" applyAlignment="0" applyProtection="0"/>
    <xf numFmtId="0" fontId="38" fillId="37" borderId="11" applyNumberFormat="0" applyAlignment="0" applyProtection="0"/>
    <xf numFmtId="0" fontId="112" fillId="37"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187" fillId="71" borderId="32" applyNumberFormat="0" applyAlignment="0" applyProtection="0"/>
    <xf numFmtId="0" fontId="187" fillId="71" borderId="32" applyNumberFormat="0" applyAlignment="0" applyProtection="0"/>
    <xf numFmtId="0" fontId="186" fillId="71" borderId="32"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4" fillId="0" borderId="0" applyNumberFormat="0" applyFill="0" applyBorder="0" applyAlignment="0" applyProtection="0"/>
    <xf numFmtId="0" fontId="27" fillId="0" borderId="0" applyNumberFormat="0" applyFill="0" applyBorder="0" applyAlignment="0" applyProtection="0"/>
    <xf numFmtId="0" fontId="128"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2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4" fillId="0" borderId="0" applyNumberFormat="0" applyFill="0" applyBorder="0" applyAlignment="0" applyProtection="0"/>
    <xf numFmtId="0" fontId="27" fillId="0" borderId="0" applyNumberFormat="0" applyFill="0" applyBorder="0" applyAlignment="0" applyProtection="0"/>
    <xf numFmtId="0" fontId="128" fillId="0" borderId="0" applyNumberFormat="0" applyFill="0" applyBorder="0" applyAlignment="0" applyProtection="0"/>
    <xf numFmtId="1" fontId="45" fillId="0" borderId="0" applyFill="0" applyBorder="0" applyAlignment="0" applyProtection="0">
      <alignment horizontal="center"/>
    </xf>
    <xf numFmtId="1" fontId="54" fillId="0" borderId="0" applyFill="0" applyBorder="0" applyAlignment="0" applyProtection="0">
      <alignment horizontal="center"/>
    </xf>
    <xf numFmtId="1" fontId="4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54" fillId="0" borderId="0" applyFill="0" applyBorder="0" applyAlignment="0" applyProtection="0">
      <alignment horizontal="center"/>
    </xf>
    <xf numFmtId="1" fontId="4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54" fillId="0" borderId="0" applyFill="0" applyBorder="0" applyAlignment="0" applyProtection="0">
      <alignment horizontal="center"/>
    </xf>
    <xf numFmtId="1" fontId="4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54" fillId="0" borderId="0" applyFill="0" applyBorder="0" applyAlignment="0" applyProtection="0">
      <alignment horizontal="center"/>
    </xf>
    <xf numFmtId="1" fontId="4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54" fillId="0" borderId="0" applyFill="0" applyBorder="0" applyAlignment="0" applyProtection="0">
      <alignment horizontal="center"/>
    </xf>
    <xf numFmtId="0" fontId="18" fillId="19" borderId="0" applyNumberFormat="0" applyBorder="0" applyAlignment="0" applyProtection="0"/>
    <xf numFmtId="0" fontId="18"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100" fillId="19" borderId="0" applyNumberFormat="0" applyBorder="0" applyAlignment="0" applyProtection="0"/>
    <xf numFmtId="0" fontId="18" fillId="19" borderId="0" applyNumberFormat="0" applyBorder="0" applyAlignment="0" applyProtection="0"/>
    <xf numFmtId="0" fontId="120"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20"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100" fillId="19" borderId="0" applyNumberFormat="0" applyBorder="0" applyAlignment="0" applyProtection="0"/>
    <xf numFmtId="0" fontId="18" fillId="19" borderId="0" applyNumberFormat="0" applyBorder="0" applyAlignment="0" applyProtection="0"/>
    <xf numFmtId="0" fontId="120" fillId="19"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100" fillId="24" borderId="0" applyNumberFormat="0" applyBorder="0" applyAlignment="0" applyProtection="0"/>
    <xf numFmtId="0" fontId="18" fillId="24" borderId="0" applyNumberFormat="0" applyBorder="0" applyAlignment="0" applyProtection="0"/>
    <xf numFmtId="0" fontId="120"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20"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100" fillId="24" borderId="0" applyNumberFormat="0" applyBorder="0" applyAlignment="0" applyProtection="0"/>
    <xf numFmtId="0" fontId="18" fillId="24" borderId="0" applyNumberFormat="0" applyBorder="0" applyAlignment="0" applyProtection="0"/>
    <xf numFmtId="0" fontId="120" fillId="24"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100" fillId="29" borderId="0" applyNumberFormat="0" applyBorder="0" applyAlignment="0" applyProtection="0"/>
    <xf numFmtId="0" fontId="18" fillId="29" borderId="0" applyNumberFormat="0" applyBorder="0" applyAlignment="0" applyProtection="0"/>
    <xf numFmtId="0" fontId="120"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20"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100" fillId="29" borderId="0" applyNumberFormat="0" applyBorder="0" applyAlignment="0" applyProtection="0"/>
    <xf numFmtId="0" fontId="18" fillId="29" borderId="0" applyNumberFormat="0" applyBorder="0" applyAlignment="0" applyProtection="0"/>
    <xf numFmtId="0" fontId="120" fillId="2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100" fillId="18" borderId="0" applyNumberFormat="0" applyBorder="0" applyAlignment="0" applyProtection="0"/>
    <xf numFmtId="0" fontId="18" fillId="18" borderId="0" applyNumberFormat="0" applyBorder="0" applyAlignment="0" applyProtection="0"/>
    <xf numFmtId="0" fontId="120"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20"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100" fillId="18" borderId="0" applyNumberFormat="0" applyBorder="0" applyAlignment="0" applyProtection="0"/>
    <xf numFmtId="0" fontId="18" fillId="18" borderId="0" applyNumberFormat="0" applyBorder="0" applyAlignment="0" applyProtection="0"/>
    <xf numFmtId="0" fontId="120" fillId="18" borderId="0" applyNumberFormat="0" applyBorder="0" applyAlignment="0" applyProtection="0"/>
    <xf numFmtId="0" fontId="28" fillId="0" borderId="12" applyNumberFormat="0" applyFill="0" applyAlignment="0" applyProtection="0"/>
    <xf numFmtId="0" fontId="28"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110" fillId="0" borderId="12" applyNumberFormat="0" applyFill="0" applyAlignment="0" applyProtection="0"/>
    <xf numFmtId="0" fontId="28" fillId="0" borderId="12" applyNumberFormat="0" applyFill="0" applyAlignment="0" applyProtection="0"/>
    <xf numFmtId="0" fontId="129" fillId="0" borderId="12" applyNumberFormat="0" applyFill="0" applyAlignment="0" applyProtection="0"/>
    <xf numFmtId="0" fontId="28" fillId="0" borderId="12" applyNumberFormat="0" applyFill="0" applyAlignment="0" applyProtection="0"/>
    <xf numFmtId="0" fontId="28" fillId="0" borderId="12" applyNumberFormat="0" applyFill="0" applyAlignment="0" applyProtection="0"/>
    <xf numFmtId="0" fontId="129"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110" fillId="0" borderId="12" applyNumberFormat="0" applyFill="0" applyAlignment="0" applyProtection="0"/>
    <xf numFmtId="0" fontId="28" fillId="0" borderId="12" applyNumberFormat="0" applyFill="0" applyAlignment="0" applyProtection="0"/>
    <xf numFmtId="0" fontId="129" fillId="0" borderId="12" applyNumberFormat="0" applyFill="0" applyAlignment="0" applyProtection="0"/>
    <xf numFmtId="0" fontId="29" fillId="40" borderId="2" applyNumberFormat="0" applyAlignment="0" applyProtection="0"/>
    <xf numFmtId="0" fontId="29" fillId="40" borderId="2" applyNumberFormat="0" applyAlignment="0" applyProtection="0"/>
    <xf numFmtId="0" fontId="47" fillId="40" borderId="2" applyNumberFormat="0" applyAlignment="0" applyProtection="0"/>
    <xf numFmtId="0" fontId="47" fillId="40" borderId="2" applyNumberFormat="0" applyAlignment="0" applyProtection="0"/>
    <xf numFmtId="0" fontId="103" fillId="40" borderId="2" applyNumberFormat="0" applyAlignment="0" applyProtection="0"/>
    <xf numFmtId="0" fontId="29" fillId="40" borderId="2" applyNumberFormat="0" applyAlignment="0" applyProtection="0"/>
    <xf numFmtId="0" fontId="130" fillId="40" borderId="2" applyNumberFormat="0" applyAlignment="0" applyProtection="0"/>
    <xf numFmtId="0" fontId="29" fillId="40" borderId="2" applyNumberFormat="0" applyAlignment="0" applyProtection="0"/>
    <xf numFmtId="0" fontId="29" fillId="40" borderId="2" applyNumberFormat="0" applyAlignment="0" applyProtection="0"/>
    <xf numFmtId="0" fontId="130" fillId="40" borderId="2" applyNumberFormat="0" applyAlignment="0" applyProtection="0"/>
    <xf numFmtId="0" fontId="47" fillId="40" borderId="2" applyNumberFormat="0" applyAlignment="0" applyProtection="0"/>
    <xf numFmtId="0" fontId="47" fillId="40" borderId="2" applyNumberFormat="0" applyAlignment="0" applyProtection="0"/>
    <xf numFmtId="0" fontId="103" fillId="40" borderId="2" applyNumberFormat="0" applyAlignment="0" applyProtection="0"/>
    <xf numFmtId="0" fontId="29" fillId="40" borderId="2" applyNumberFormat="0" applyAlignment="0" applyProtection="0"/>
    <xf numFmtId="0" fontId="130" fillId="40" borderId="2" applyNumberFormat="0" applyAlignment="0" applyProtection="0"/>
    <xf numFmtId="0" fontId="30" fillId="37" borderId="1" applyNumberFormat="0" applyAlignment="0" applyProtection="0"/>
    <xf numFmtId="0" fontId="30"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30" fillId="37" borderId="1" applyNumberFormat="0" applyAlignment="0" applyProtection="0"/>
    <xf numFmtId="0" fontId="30" fillId="37" borderId="1" applyNumberFormat="0" applyAlignment="0" applyProtection="0"/>
    <xf numFmtId="0" fontId="131"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31" fillId="3" borderId="0" applyNumberFormat="0" applyBorder="0" applyAlignment="0" applyProtection="0"/>
    <xf numFmtId="0" fontId="31" fillId="3" borderId="0" applyNumberFormat="0" applyBorder="0" applyAlignment="0" applyProtection="0"/>
    <xf numFmtId="0" fontId="49" fillId="3" borderId="0" applyNumberFormat="0" applyBorder="0" applyAlignment="0" applyProtection="0"/>
    <xf numFmtId="0" fontId="49" fillId="3" borderId="0" applyNumberFormat="0" applyBorder="0" applyAlignment="0" applyProtection="0"/>
    <xf numFmtId="0" fontId="101" fillId="3" borderId="0" applyNumberFormat="0" applyBorder="0" applyAlignment="0" applyProtection="0"/>
    <xf numFmtId="0" fontId="31" fillId="3" borderId="0" applyNumberFormat="0" applyBorder="0" applyAlignment="0" applyProtection="0"/>
    <xf numFmtId="0" fontId="132"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32" fillId="3" borderId="0" applyNumberFormat="0" applyBorder="0" applyAlignment="0" applyProtection="0"/>
    <xf numFmtId="0" fontId="49" fillId="3" borderId="0" applyNumberFormat="0" applyBorder="0" applyAlignment="0" applyProtection="0"/>
    <xf numFmtId="0" fontId="49" fillId="3" borderId="0" applyNumberFormat="0" applyBorder="0" applyAlignment="0" applyProtection="0"/>
    <xf numFmtId="0" fontId="101" fillId="3" borderId="0" applyNumberFormat="0" applyBorder="0" applyAlignment="0" applyProtection="0"/>
    <xf numFmtId="0" fontId="31" fillId="3" borderId="0" applyNumberFormat="0" applyBorder="0" applyAlignment="0" applyProtection="0"/>
    <xf numFmtId="0" fontId="132" fillId="3" borderId="0" applyNumberFormat="0" applyBorder="0" applyAlignment="0" applyProtection="0"/>
    <xf numFmtId="0" fontId="14" fillId="0" borderId="0"/>
    <xf numFmtId="0" fontId="14" fillId="0" borderId="0"/>
    <xf numFmtId="0" fontId="117" fillId="0" borderId="0"/>
    <xf numFmtId="174" fontId="60" fillId="0" borderId="0"/>
    <xf numFmtId="0" fontId="89" fillId="0" borderId="0"/>
    <xf numFmtId="0" fontId="12" fillId="0" borderId="0"/>
    <xf numFmtId="0" fontId="14" fillId="0" borderId="0"/>
    <xf numFmtId="0" fontId="62" fillId="0" borderId="0"/>
    <xf numFmtId="0" fontId="62" fillId="0" borderId="0"/>
    <xf numFmtId="0" fontId="60" fillId="0" borderId="0"/>
    <xf numFmtId="0" fontId="14" fillId="0" borderId="0"/>
    <xf numFmtId="0" fontId="117" fillId="0" borderId="0"/>
    <xf numFmtId="0" fontId="60" fillId="0" borderId="0"/>
    <xf numFmtId="0" fontId="86" fillId="0" borderId="0"/>
    <xf numFmtId="0" fontId="60" fillId="0" borderId="0"/>
    <xf numFmtId="0" fontId="60" fillId="0" borderId="0"/>
    <xf numFmtId="0" fontId="86" fillId="0" borderId="0"/>
    <xf numFmtId="0" fontId="86" fillId="0" borderId="0"/>
    <xf numFmtId="0" fontId="86" fillId="0" borderId="0"/>
    <xf numFmtId="0" fontId="60" fillId="0" borderId="0"/>
    <xf numFmtId="0" fontId="60" fillId="0" borderId="0"/>
    <xf numFmtId="0" fontId="60" fillId="0" borderId="0"/>
    <xf numFmtId="0" fontId="60" fillId="0" borderId="0"/>
    <xf numFmtId="0" fontId="60" fillId="0" borderId="0"/>
    <xf numFmtId="0" fontId="60" fillId="0" borderId="0"/>
    <xf numFmtId="0" fontId="14" fillId="0" borderId="0"/>
    <xf numFmtId="0" fontId="14" fillId="0" borderId="0"/>
    <xf numFmtId="0" fontId="117" fillId="0" borderId="0"/>
    <xf numFmtId="0" fontId="21" fillId="0" borderId="0" applyNumberFormat="0" applyFill="0" applyBorder="0" applyAlignment="0" applyProtection="0"/>
    <xf numFmtId="0" fontId="21" fillId="0" borderId="0" applyNumberFormat="0" applyFill="0" applyBorder="0" applyAlignment="0" applyProtection="0"/>
    <xf numFmtId="0" fontId="188" fillId="0" borderId="0" applyNumberFormat="0" applyFill="0" applyBorder="0" applyAlignment="0" applyProtection="0"/>
    <xf numFmtId="0" fontId="98"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21" fillId="0" borderId="0" applyNumberFormat="0" applyFill="0" applyBorder="0" applyAlignment="0" applyProtection="0"/>
    <xf numFmtId="0" fontId="113"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8" fillId="0" borderId="0" applyNumberFormat="0" applyFill="0" applyBorder="0" applyAlignment="0" applyProtection="0"/>
    <xf numFmtId="0" fontId="51" fillId="0" borderId="15" applyNumberFormat="0" applyFill="0" applyAlignment="0" applyProtection="0"/>
    <xf numFmtId="0" fontId="51" fillId="0" borderId="15" applyNumberFormat="0" applyFill="0" applyAlignment="0" applyProtection="0"/>
    <xf numFmtId="0" fontId="190" fillId="0" borderId="33" applyNumberFormat="0" applyFill="0" applyAlignment="0" applyProtection="0"/>
    <xf numFmtId="0" fontId="191" fillId="0" borderId="16" applyNumberFormat="0" applyFill="0" applyAlignment="0" applyProtection="0"/>
    <xf numFmtId="0" fontId="191" fillId="0" borderId="16" applyNumberFormat="0" applyFill="0" applyAlignment="0" applyProtection="0"/>
    <xf numFmtId="0" fontId="190" fillId="0" borderId="16"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114" fillId="0" borderId="17"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171" fontId="34" fillId="0" borderId="0" applyFont="0" applyFill="0" applyBorder="0" applyAlignment="0" applyProtection="0"/>
    <xf numFmtId="171" fontId="34"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71" fontId="16" fillId="0" borderId="0" applyFont="0" applyFill="0" applyBorder="0" applyAlignment="0" applyProtection="0"/>
    <xf numFmtId="175" fontId="34"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3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176" fontId="34"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34"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34"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34"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34"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3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3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3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93"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0" fontId="32" fillId="7" borderId="1" applyNumberFormat="0" applyAlignment="0" applyProtection="0"/>
    <xf numFmtId="0" fontId="32"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2" fillId="7" borderId="1" applyNumberFormat="0" applyAlignment="0" applyProtection="0"/>
    <xf numFmtId="0" fontId="32" fillId="7" borderId="1" applyNumberFormat="0" applyAlignment="0" applyProtection="0"/>
    <xf numFmtId="0" fontId="133"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3" fillId="0" borderId="15" applyNumberFormat="0" applyFill="0" applyAlignment="0" applyProtection="0"/>
    <xf numFmtId="0" fontId="33"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92" fillId="0" borderId="0" applyNumberFormat="0" applyFill="0" applyBorder="0" applyAlignment="0" applyProtection="0"/>
    <xf numFmtId="0" fontId="43" fillId="0" borderId="0" applyNumberFormat="0" applyFill="0" applyBorder="0" applyAlignment="0" applyProtection="0"/>
    <xf numFmtId="0" fontId="115"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57"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57"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57"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2" fillId="0" borderId="0" applyNumberFormat="0" applyFill="0" applyBorder="0" applyAlignment="0" applyProtection="0"/>
    <xf numFmtId="3" fontId="88" fillId="0" borderId="0"/>
    <xf numFmtId="3" fontId="88" fillId="0" borderId="0"/>
    <xf numFmtId="3" fontId="161" fillId="0" borderId="0"/>
    <xf numFmtId="0" fontId="16" fillId="0" borderId="0"/>
    <xf numFmtId="0" fontId="16" fillId="0" borderId="0" applyFill="0" applyBorder="0"/>
    <xf numFmtId="0" fontId="16" fillId="0" borderId="0"/>
    <xf numFmtId="0" fontId="1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0" fillId="8" borderId="0" applyNumberFormat="0" applyBorder="0" applyAlignment="0" applyProtection="0"/>
    <xf numFmtId="0" fontId="10" fillId="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6" fillId="77" borderId="0" applyNumberFormat="0" applyFont="0" applyFill="0" applyBorder="0" applyAlignment="0" applyProtection="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0" fontId="10" fillId="0" borderId="0"/>
    <xf numFmtId="18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8" borderId="0" applyNumberFormat="0" applyBorder="0" applyAlignment="0" applyProtection="0"/>
    <xf numFmtId="0" fontId="10" fillId="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0" fontId="10" fillId="0" borderId="0"/>
    <xf numFmtId="18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8" borderId="0" applyNumberFormat="0" applyBorder="0" applyAlignment="0" applyProtection="0"/>
    <xf numFmtId="0" fontId="10" fillId="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17" fillId="0" borderId="0" applyFont="0" applyFill="0" applyBorder="0" applyAlignment="0" applyProtection="0"/>
    <xf numFmtId="177" fontId="16" fillId="0" borderId="0" applyFont="0" applyFill="0" applyBorder="0" applyAlignment="0" applyProtection="0"/>
    <xf numFmtId="167"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17" fillId="0" borderId="0" applyFont="0" applyFill="0" applyBorder="0" applyAlignment="0" applyProtection="0"/>
    <xf numFmtId="17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1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12"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7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17"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117"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79" fontId="16" fillId="0" borderId="0" applyFont="0" applyFill="0" applyBorder="0" applyAlignment="0" applyProtection="0"/>
    <xf numFmtId="179"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8" fontId="16" fillId="0" borderId="0" applyFont="0" applyFill="0" applyBorder="0" applyAlignment="0" applyProtection="0"/>
    <xf numFmtId="0" fontId="16" fillId="0" borderId="0"/>
    <xf numFmtId="0" fontId="10" fillId="0" borderId="0"/>
    <xf numFmtId="0" fontId="16" fillId="0" borderId="0"/>
    <xf numFmtId="0" fontId="10" fillId="0" borderId="0"/>
    <xf numFmtId="172" fontId="16" fillId="0" borderId="0">
      <alignment vertical="top"/>
    </xf>
    <xf numFmtId="172" fontId="16" fillId="0" borderId="0">
      <alignment vertical="top"/>
    </xf>
    <xf numFmtId="172" fontId="16" fillId="0" borderId="0">
      <alignment vertical="top"/>
    </xf>
    <xf numFmtId="172" fontId="16" fillId="0" borderId="0">
      <alignment vertical="top"/>
    </xf>
    <xf numFmtId="172" fontId="16" fillId="0" borderId="0">
      <alignment vertical="top"/>
    </xf>
    <xf numFmtId="172" fontId="16" fillId="0" borderId="0">
      <alignment vertical="top"/>
    </xf>
    <xf numFmtId="172" fontId="16" fillId="0" borderId="0">
      <alignment vertical="top"/>
    </xf>
    <xf numFmtId="0" fontId="16" fillId="0" borderId="0"/>
    <xf numFmtId="0" fontId="16" fillId="0" borderId="0"/>
    <xf numFmtId="172" fontId="16" fillId="0" borderId="0">
      <alignment vertical="top"/>
    </xf>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16" fillId="0" borderId="0"/>
    <xf numFmtId="172" fontId="16" fillId="0" borderId="0"/>
    <xf numFmtId="172" fontId="16" fillId="0" borderId="0"/>
    <xf numFmtId="172" fontId="16" fillId="0" borderId="0"/>
    <xf numFmtId="0" fontId="16" fillId="0" borderId="0"/>
    <xf numFmtId="0" fontId="16" fillId="0" borderId="0"/>
    <xf numFmtId="0" fontId="16" fillId="0" borderId="0"/>
    <xf numFmtId="172" fontId="16" fillId="0" borderId="0"/>
    <xf numFmtId="172" fontId="16" fillId="0" borderId="0"/>
    <xf numFmtId="172" fontId="16" fillId="0" borderId="0"/>
    <xf numFmtId="172" fontId="16" fillId="0" borderId="0"/>
    <xf numFmtId="172" fontId="16" fillId="0" borderId="0"/>
    <xf numFmtId="172" fontId="16" fillId="0" borderId="0"/>
    <xf numFmtId="172" fontId="16" fillId="0" borderId="0"/>
    <xf numFmtId="172"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16" fillId="0" borderId="0">
      <alignment vertical="top"/>
    </xf>
    <xf numFmtId="172" fontId="16" fillId="0" borderId="0">
      <alignment vertical="top"/>
    </xf>
    <xf numFmtId="172" fontId="16" fillId="0" borderId="0">
      <alignment vertical="top"/>
    </xf>
    <xf numFmtId="172" fontId="16" fillId="0" borderId="0">
      <alignment vertical="top"/>
    </xf>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16" fillId="0" borderId="0">
      <alignment vertical="top"/>
    </xf>
    <xf numFmtId="172" fontId="16" fillId="0" borderId="0">
      <alignment vertical="top"/>
    </xf>
    <xf numFmtId="172" fontId="16" fillId="0" borderId="0">
      <alignment vertical="top"/>
    </xf>
    <xf numFmtId="0" fontId="16" fillId="0" borderId="0"/>
    <xf numFmtId="0" fontId="16" fillId="0" borderId="0"/>
    <xf numFmtId="172" fontId="16" fillId="0" borderId="0">
      <alignment vertical="top"/>
    </xf>
    <xf numFmtId="0" fontId="10" fillId="0" borderId="0"/>
    <xf numFmtId="0" fontId="10" fillId="0" borderId="0"/>
    <xf numFmtId="0" fontId="10" fillId="0" borderId="0"/>
    <xf numFmtId="0" fontId="16" fillId="0" borderId="0"/>
    <xf numFmtId="0" fontId="16" fillId="0" borderId="0"/>
    <xf numFmtId="0" fontId="10" fillId="0" borderId="0"/>
    <xf numFmtId="0" fontId="10" fillId="0" borderId="0"/>
    <xf numFmtId="0" fontId="10" fillId="0" borderId="0"/>
    <xf numFmtId="0" fontId="10" fillId="0" borderId="0"/>
    <xf numFmtId="0" fontId="16" fillId="0" borderId="0"/>
    <xf numFmtId="0" fontId="16" fillId="0" borderId="0"/>
    <xf numFmtId="0" fontId="10" fillId="0" borderId="0"/>
    <xf numFmtId="0" fontId="16" fillId="0" borderId="0">
      <alignment wrapText="1"/>
    </xf>
    <xf numFmtId="0" fontId="16" fillId="0" borderId="0"/>
    <xf numFmtId="0" fontId="16" fillId="0" borderId="0"/>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80" fontId="10" fillId="0" borderId="0"/>
    <xf numFmtId="18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alignment wrapText="1"/>
    </xf>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alignment wrapText="1"/>
    </xf>
    <xf numFmtId="0" fontId="16" fillId="0" borderId="0">
      <alignment wrapText="1"/>
    </xf>
    <xf numFmtId="0" fontId="10" fillId="0" borderId="0"/>
    <xf numFmtId="0" fontId="10" fillId="0" borderId="0"/>
    <xf numFmtId="0" fontId="16" fillId="0" borderId="0"/>
    <xf numFmtId="0" fontId="16" fillId="0" borderId="0"/>
    <xf numFmtId="0" fontId="16" fillId="0" borderId="0"/>
    <xf numFmtId="0" fontId="10" fillId="0" borderId="0"/>
    <xf numFmtId="0" fontId="10" fillId="0" borderId="0"/>
    <xf numFmtId="0" fontId="16" fillId="0" borderId="0">
      <alignment wrapText="1"/>
    </xf>
    <xf numFmtId="0" fontId="16" fillId="0" borderId="0">
      <alignment wrapText="1"/>
    </xf>
    <xf numFmtId="0" fontId="16" fillId="0" borderId="0"/>
    <xf numFmtId="0" fontId="16" fillId="0" borderId="0"/>
    <xf numFmtId="0" fontId="16" fillId="0" borderId="0">
      <alignment wrapText="1"/>
    </xf>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wrapText="1"/>
    </xf>
    <xf numFmtId="0" fontId="16" fillId="0" borderId="0">
      <alignment wrapText="1"/>
    </xf>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alignment wrapText="1"/>
    </xf>
    <xf numFmtId="0" fontId="16" fillId="0" borderId="0">
      <alignment wrapText="1"/>
    </xf>
    <xf numFmtId="0" fontId="16" fillId="0" borderId="0">
      <alignment wrapText="1"/>
    </xf>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71"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92" fillId="0" borderId="0" applyFont="0" applyFill="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0" fontId="10" fillId="0" borderId="0"/>
    <xf numFmtId="18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58" fillId="0" borderId="0" applyFont="0" applyFill="0" applyBorder="0" applyAlignment="0" applyProtection="0"/>
    <xf numFmtId="0" fontId="56" fillId="0" borderId="0"/>
    <xf numFmtId="0" fontId="14" fillId="0" borderId="0"/>
    <xf numFmtId="0" fontId="9" fillId="0" borderId="0"/>
    <xf numFmtId="167" fontId="56" fillId="0" borderId="0" applyFont="0" applyFill="0" applyBorder="0" applyAlignment="0" applyProtection="0"/>
    <xf numFmtId="0" fontId="16" fillId="0" borderId="0"/>
    <xf numFmtId="0" fontId="16" fillId="0" borderId="0"/>
    <xf numFmtId="0" fontId="9" fillId="0" borderId="0"/>
    <xf numFmtId="0" fontId="35" fillId="0" borderId="0"/>
    <xf numFmtId="0" fontId="35" fillId="0" borderId="0"/>
    <xf numFmtId="0" fontId="16" fillId="0" borderId="0"/>
    <xf numFmtId="0" fontId="58" fillId="0" borderId="0"/>
    <xf numFmtId="0" fontId="56" fillId="0" borderId="0"/>
    <xf numFmtId="0" fontId="35" fillId="0" borderId="0"/>
    <xf numFmtId="182" fontId="198" fillId="0" borderId="0"/>
    <xf numFmtId="9" fontId="9" fillId="0" borderId="0" applyFont="0" applyFill="0" applyBorder="0" applyAlignment="0" applyProtection="0"/>
    <xf numFmtId="9" fontId="35" fillId="0" borderId="0" applyFill="0" applyBorder="0" applyAlignment="0" applyProtection="0"/>
    <xf numFmtId="0" fontId="199" fillId="0" borderId="0">
      <alignment vertical="top" wrapText="1"/>
    </xf>
    <xf numFmtId="181" fontId="16" fillId="0" borderId="0" applyFont="0" applyFill="0" applyBorder="0" applyAlignment="0" applyProtection="0"/>
    <xf numFmtId="177" fontId="16" fillId="0" borderId="0" applyFont="0" applyFill="0" applyBorder="0" applyAlignment="0" applyProtection="0"/>
    <xf numFmtId="167" fontId="56" fillId="0" borderId="0" applyFont="0" applyFill="0" applyBorder="0" applyAlignment="0" applyProtection="0"/>
    <xf numFmtId="43" fontId="164" fillId="0" borderId="0" applyFont="0" applyFill="0" applyBorder="0" applyAlignment="0" applyProtection="0"/>
    <xf numFmtId="0" fontId="36" fillId="23"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3" borderId="0" applyNumberFormat="0" applyBorder="0" applyAlignment="0" applyProtection="0"/>
    <xf numFmtId="0" fontId="36" fillId="33" borderId="0" applyNumberFormat="0" applyBorder="0" applyAlignment="0" applyProtection="0"/>
    <xf numFmtId="0" fontId="36" fillId="35" borderId="0" applyNumberFormat="0" applyBorder="0" applyAlignment="0" applyProtection="0"/>
    <xf numFmtId="0" fontId="52" fillId="0" borderId="0"/>
    <xf numFmtId="0" fontId="201" fillId="0" borderId="0" applyNumberFormat="0" applyFill="0" applyBorder="0" applyAlignment="0" applyProtection="0">
      <alignment vertical="top"/>
      <protection locked="0"/>
    </xf>
    <xf numFmtId="0" fontId="14" fillId="0" borderId="0"/>
    <xf numFmtId="0" fontId="16" fillId="0" borderId="0" applyNumberFormat="0" applyFill="0" applyBorder="0" applyAlignment="0" applyProtection="0"/>
    <xf numFmtId="0" fontId="16" fillId="0" borderId="0" applyNumberFormat="0" applyFill="0" applyBorder="0" applyAlignment="0" applyProtection="0"/>
    <xf numFmtId="0" fontId="12" fillId="0" borderId="0"/>
    <xf numFmtId="181" fontId="16" fillId="0" borderId="0" applyFont="0" applyFill="0" applyBorder="0" applyAlignment="0" applyProtection="0"/>
    <xf numFmtId="177" fontId="16" fillId="0" borderId="0" applyFont="0" applyFill="0" applyBorder="0" applyAlignment="0" applyProtection="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64" fillId="0" borderId="0"/>
    <xf numFmtId="0" fontId="8" fillId="0" borderId="0"/>
    <xf numFmtId="0" fontId="8" fillId="0" borderId="0"/>
    <xf numFmtId="9" fontId="8" fillId="0" borderId="0" applyFont="0" applyFill="0" applyBorder="0" applyAlignment="0" applyProtection="0"/>
    <xf numFmtId="0" fontId="36" fillId="23" borderId="0" applyNumberFormat="0" applyBorder="0" applyAlignment="0" applyProtection="0"/>
    <xf numFmtId="0" fontId="36" fillId="28"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3" borderId="0" applyNumberFormat="0" applyBorder="0" applyAlignment="0" applyProtection="0"/>
    <xf numFmtId="0" fontId="36" fillId="28"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27" borderId="0" applyNumberFormat="0" applyBorder="0" applyAlignment="0" applyProtection="0"/>
    <xf numFmtId="0" fontId="36" fillId="23" borderId="0" applyNumberFormat="0" applyBorder="0" applyAlignment="0" applyProtection="0"/>
    <xf numFmtId="0" fontId="36" fillId="35" borderId="0" applyNumberFormat="0" applyBorder="0" applyAlignment="0" applyProtection="0"/>
    <xf numFmtId="0" fontId="36" fillId="23" borderId="0" applyNumberFormat="0" applyBorder="0" applyAlignment="0" applyProtection="0"/>
    <xf numFmtId="0" fontId="36" fillId="35" borderId="0" applyNumberFormat="0" applyBorder="0" applyAlignment="0" applyProtection="0"/>
    <xf numFmtId="0" fontId="36" fillId="33" borderId="0" applyNumberFormat="0" applyBorder="0" applyAlignment="0" applyProtection="0"/>
    <xf numFmtId="0" fontId="36" fillId="35" borderId="0" applyNumberFormat="0" applyBorder="0" applyAlignment="0" applyProtection="0"/>
    <xf numFmtId="0" fontId="36" fillId="33"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33"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8"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7" borderId="0" applyNumberFormat="0" applyBorder="0" applyAlignment="0" applyProtection="0"/>
    <xf numFmtId="0" fontId="36" fillId="28"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3" borderId="0" applyNumberFormat="0" applyBorder="0" applyAlignment="0" applyProtection="0"/>
    <xf numFmtId="0" fontId="36" fillId="2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48" fillId="37" borderId="40" applyNumberFormat="0" applyAlignment="0" applyProtection="0"/>
    <xf numFmtId="0" fontId="48" fillId="37" borderId="40" applyNumberFormat="0" applyAlignment="0" applyProtection="0"/>
    <xf numFmtId="0" fontId="68" fillId="39" borderId="40" applyNumberFormat="0" applyAlignment="0" applyProtection="0"/>
    <xf numFmtId="0" fontId="68" fillId="39" borderId="40" applyNumberFormat="0" applyAlignment="0" applyProtection="0"/>
    <xf numFmtId="0" fontId="142" fillId="39" borderId="40" applyNumberFormat="0" applyAlignment="0" applyProtection="0"/>
    <xf numFmtId="0" fontId="48" fillId="37" borderId="40" applyNumberFormat="0" applyAlignment="0" applyProtection="0"/>
    <xf numFmtId="0" fontId="102" fillId="37"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48" fillId="37" borderId="40" applyNumberFormat="0" applyAlignment="0" applyProtection="0"/>
    <xf numFmtId="0" fontId="102" fillId="37" borderId="40" applyNumberFormat="0" applyAlignment="0" applyProtection="0"/>
    <xf numFmtId="0" fontId="50" fillId="7" borderId="40" applyNumberFormat="0" applyAlignment="0" applyProtection="0"/>
    <xf numFmtId="0" fontId="50" fillId="7" borderId="40" applyNumberFormat="0" applyAlignment="0" applyProtection="0"/>
    <xf numFmtId="0" fontId="50" fillId="34" borderId="40" applyNumberFormat="0" applyAlignment="0" applyProtection="0"/>
    <xf numFmtId="0" fontId="50" fillId="34" borderId="40" applyNumberFormat="0" applyAlignment="0" applyProtection="0"/>
    <xf numFmtId="0" fontId="109" fillId="34" borderId="40" applyNumberFormat="0" applyAlignment="0" applyProtection="0"/>
    <xf numFmtId="0" fontId="50" fillId="7" borderId="40" applyNumberFormat="0" applyAlignment="0" applyProtection="0"/>
    <xf numFmtId="0" fontId="109" fillId="7"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50" fillId="7" borderId="40" applyNumberFormat="0" applyAlignment="0" applyProtection="0"/>
    <xf numFmtId="0" fontId="109" fillId="7" borderId="40" applyNumberFormat="0" applyAlignment="0" applyProtection="0"/>
    <xf numFmtId="0" fontId="20" fillId="37" borderId="41" applyNumberFormat="0" applyAlignment="0" applyProtection="0"/>
    <xf numFmtId="0" fontId="20"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20"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0" fontId="7" fillId="0" borderId="0"/>
    <xf numFmtId="18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5" fillId="10" borderId="42"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25" borderId="42" applyNumberFormat="0" applyFont="0" applyAlignment="0" applyProtection="0"/>
    <xf numFmtId="0" fontId="16" fillId="25" borderId="42"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1"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38" fillId="37" borderId="41" applyNumberFormat="0" applyAlignment="0" applyProtection="0"/>
    <xf numFmtId="0" fontId="38" fillId="37" borderId="41" applyNumberFormat="0" applyAlignment="0" applyProtection="0"/>
    <xf numFmtId="0" fontId="38" fillId="39" borderId="41" applyNumberFormat="0" applyAlignment="0" applyProtection="0"/>
    <xf numFmtId="0" fontId="38" fillId="39" borderId="41" applyNumberFormat="0" applyAlignment="0" applyProtection="0"/>
    <xf numFmtId="0" fontId="112" fillId="39" borderId="41" applyNumberFormat="0" applyAlignment="0" applyProtection="0"/>
    <xf numFmtId="0" fontId="38" fillId="37" borderId="41" applyNumberFormat="0" applyAlignment="0" applyProtection="0"/>
    <xf numFmtId="0" fontId="112" fillId="37"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30" fillId="37" borderId="40" applyNumberFormat="0" applyAlignment="0" applyProtection="0"/>
    <xf numFmtId="0" fontId="30"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30"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51" fillId="0" borderId="43" applyNumberFormat="0" applyFill="0" applyAlignment="0" applyProtection="0"/>
    <xf numFmtId="0" fontId="51" fillId="0" borderId="43" applyNumberFormat="0" applyFill="0" applyAlignment="0" applyProtection="0"/>
    <xf numFmtId="0" fontId="191" fillId="0" borderId="44" applyNumberFormat="0" applyFill="0" applyAlignment="0" applyProtection="0"/>
    <xf numFmtId="0" fontId="191" fillId="0" borderId="44" applyNumberFormat="0" applyFill="0" applyAlignment="0" applyProtection="0"/>
    <xf numFmtId="0" fontId="190" fillId="0" borderId="44" applyNumberFormat="0" applyFill="0" applyAlignment="0" applyProtection="0"/>
    <xf numFmtId="0" fontId="51" fillId="0" borderId="45" applyNumberFormat="0" applyFill="0" applyAlignment="0" applyProtection="0"/>
    <xf numFmtId="0" fontId="51" fillId="0" borderId="45" applyNumberFormat="0" applyFill="0" applyAlignment="0" applyProtection="0"/>
    <xf numFmtId="0" fontId="114" fillId="0" borderId="45"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2" fillId="7" borderId="40" applyNumberFormat="0" applyAlignment="0" applyProtection="0"/>
    <xf numFmtId="0" fontId="32"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2" fillId="7" borderId="40" applyNumberFormat="0" applyAlignment="0" applyProtection="0"/>
    <xf numFmtId="0" fontId="32" fillId="7" borderId="40" applyNumberFormat="0" applyAlignment="0" applyProtection="0"/>
    <xf numFmtId="0" fontId="133"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3" fillId="0" borderId="43" applyNumberFormat="0" applyFill="0" applyAlignment="0" applyProtection="0"/>
    <xf numFmtId="0" fontId="33"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33"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0" fontId="7" fillId="0" borderId="0"/>
    <xf numFmtId="18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0" fontId="7" fillId="0" borderId="0"/>
    <xf numFmtId="18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0" fontId="7" fillId="0" borderId="0"/>
    <xf numFmtId="18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25" borderId="42" applyNumberFormat="0" applyFont="0" applyAlignment="0" applyProtection="0"/>
    <xf numFmtId="0" fontId="16" fillId="25"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0" fontId="7" fillId="0" borderId="0"/>
    <xf numFmtId="18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10" borderId="42" applyNumberFormat="0" applyFont="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48" fillId="37" borderId="1" applyNumberFormat="0" applyAlignment="0" applyProtection="0"/>
    <xf numFmtId="0" fontId="48" fillId="37" borderId="1" applyNumberFormat="0" applyAlignment="0" applyProtection="0"/>
    <xf numFmtId="0" fontId="68" fillId="39" borderId="1" applyNumberFormat="0" applyAlignment="0" applyProtection="0"/>
    <xf numFmtId="0" fontId="68" fillId="39" borderId="1" applyNumberFormat="0" applyAlignment="0" applyProtection="0"/>
    <xf numFmtId="0" fontId="142" fillId="39" borderId="1" applyNumberFormat="0" applyAlignment="0" applyProtection="0"/>
    <xf numFmtId="0" fontId="48" fillId="37" borderId="1" applyNumberFormat="0" applyAlignment="0" applyProtection="0"/>
    <xf numFmtId="0" fontId="102" fillId="37"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48" fillId="37" borderId="1" applyNumberFormat="0" applyAlignment="0" applyProtection="0"/>
    <xf numFmtId="0" fontId="102" fillId="37" borderId="1" applyNumberFormat="0" applyAlignment="0" applyProtection="0"/>
    <xf numFmtId="0" fontId="50" fillId="7" borderId="1" applyNumberFormat="0" applyAlignment="0" applyProtection="0"/>
    <xf numFmtId="0" fontId="50" fillId="7" borderId="1" applyNumberFormat="0" applyAlignment="0" applyProtection="0"/>
    <xf numFmtId="0" fontId="50" fillId="34" borderId="1" applyNumberFormat="0" applyAlignment="0" applyProtection="0"/>
    <xf numFmtId="0" fontId="50" fillId="34" borderId="1" applyNumberFormat="0" applyAlignment="0" applyProtection="0"/>
    <xf numFmtId="0" fontId="109" fillId="34" borderId="1" applyNumberFormat="0" applyAlignment="0" applyProtection="0"/>
    <xf numFmtId="0" fontId="50" fillId="7" borderId="1" applyNumberFormat="0" applyAlignment="0" applyProtection="0"/>
    <xf numFmtId="0" fontId="109" fillId="7"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50" fillId="7" borderId="1" applyNumberFormat="0" applyAlignment="0" applyProtection="0"/>
    <xf numFmtId="0" fontId="109" fillId="7" borderId="1" applyNumberFormat="0" applyAlignment="0" applyProtection="0"/>
    <xf numFmtId="0" fontId="20" fillId="37" borderId="11" applyNumberFormat="0" applyAlignment="0" applyProtection="0"/>
    <xf numFmtId="0" fontId="20"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20"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10" borderId="14" applyNumberFormat="0" applyFont="0" applyAlignment="0" applyProtection="0"/>
    <xf numFmtId="0" fontId="16" fillId="10" borderId="14" applyNumberFormat="0" applyFont="0" applyAlignment="0" applyProtection="0"/>
    <xf numFmtId="0" fontId="35" fillId="10" borderId="14"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1"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8" fillId="37" borderId="11" applyNumberFormat="0" applyAlignment="0" applyProtection="0"/>
    <xf numFmtId="0" fontId="38" fillId="37" borderId="11" applyNumberFormat="0" applyAlignment="0" applyProtection="0"/>
    <xf numFmtId="0" fontId="38" fillId="39" borderId="11" applyNumberFormat="0" applyAlignment="0" applyProtection="0"/>
    <xf numFmtId="0" fontId="38" fillId="39" borderId="11" applyNumberFormat="0" applyAlignment="0" applyProtection="0"/>
    <xf numFmtId="0" fontId="112" fillId="39" borderId="11" applyNumberFormat="0" applyAlignment="0" applyProtection="0"/>
    <xf numFmtId="0" fontId="38" fillId="37" borderId="11" applyNumberFormat="0" applyAlignment="0" applyProtection="0"/>
    <xf numFmtId="0" fontId="112" fillId="37"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30" fillId="37" borderId="1" applyNumberFormat="0" applyAlignment="0" applyProtection="0"/>
    <xf numFmtId="0" fontId="30"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30" fillId="37" borderId="1" applyNumberFormat="0" applyAlignment="0" applyProtection="0"/>
    <xf numFmtId="0" fontId="30" fillId="37" borderId="1" applyNumberFormat="0" applyAlignment="0" applyProtection="0"/>
    <xf numFmtId="0" fontId="131"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51" fillId="0" borderId="15" applyNumberFormat="0" applyFill="0" applyAlignment="0" applyProtection="0"/>
    <xf numFmtId="0" fontId="51" fillId="0" borderId="15" applyNumberFormat="0" applyFill="0" applyAlignment="0" applyProtection="0"/>
    <xf numFmtId="0" fontId="191" fillId="0" borderId="16" applyNumberFormat="0" applyFill="0" applyAlignment="0" applyProtection="0"/>
    <xf numFmtId="0" fontId="191" fillId="0" borderId="16" applyNumberFormat="0" applyFill="0" applyAlignment="0" applyProtection="0"/>
    <xf numFmtId="0" fontId="190" fillId="0" borderId="16"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114" fillId="0" borderId="17"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2" fillId="7" borderId="1" applyNumberFormat="0" applyAlignment="0" applyProtection="0"/>
    <xf numFmtId="0" fontId="32"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2" fillId="7" borderId="1" applyNumberFormat="0" applyAlignment="0" applyProtection="0"/>
    <xf numFmtId="0" fontId="32" fillId="7" borderId="1" applyNumberFormat="0" applyAlignment="0" applyProtection="0"/>
    <xf numFmtId="0" fontId="133"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3" fillId="0" borderId="15" applyNumberFormat="0" applyFill="0" applyAlignment="0" applyProtection="0"/>
    <xf numFmtId="0" fontId="33"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48" fillId="37" borderId="1" applyNumberFormat="0" applyAlignment="0" applyProtection="0"/>
    <xf numFmtId="0" fontId="48" fillId="37" borderId="1" applyNumberFormat="0" applyAlignment="0" applyProtection="0"/>
    <xf numFmtId="0" fontId="68" fillId="39" borderId="1" applyNumberFormat="0" applyAlignment="0" applyProtection="0"/>
    <xf numFmtId="0" fontId="68" fillId="39" borderId="1" applyNumberFormat="0" applyAlignment="0" applyProtection="0"/>
    <xf numFmtId="0" fontId="142" fillId="39" borderId="1" applyNumberFormat="0" applyAlignment="0" applyProtection="0"/>
    <xf numFmtId="0" fontId="48" fillId="37" borderId="1" applyNumberFormat="0" applyAlignment="0" applyProtection="0"/>
    <xf numFmtId="0" fontId="102" fillId="37"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48" fillId="37" borderId="1" applyNumberFormat="0" applyAlignment="0" applyProtection="0"/>
    <xf numFmtId="0" fontId="102" fillId="37" borderId="1" applyNumberFormat="0" applyAlignment="0" applyProtection="0"/>
    <xf numFmtId="0" fontId="50" fillId="7" borderId="1" applyNumberFormat="0" applyAlignment="0" applyProtection="0"/>
    <xf numFmtId="0" fontId="50" fillId="7" borderId="1" applyNumberFormat="0" applyAlignment="0" applyProtection="0"/>
    <xf numFmtId="0" fontId="50" fillId="34" borderId="1" applyNumberFormat="0" applyAlignment="0" applyProtection="0"/>
    <xf numFmtId="0" fontId="50" fillId="34" borderId="1" applyNumberFormat="0" applyAlignment="0" applyProtection="0"/>
    <xf numFmtId="0" fontId="109" fillId="34" borderId="1" applyNumberFormat="0" applyAlignment="0" applyProtection="0"/>
    <xf numFmtId="0" fontId="50" fillId="7" borderId="1" applyNumberFormat="0" applyAlignment="0" applyProtection="0"/>
    <xf numFmtId="0" fontId="109" fillId="7"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50" fillId="7" borderId="1" applyNumberFormat="0" applyAlignment="0" applyProtection="0"/>
    <xf numFmtId="0" fontId="109" fillId="7" borderId="1" applyNumberFormat="0" applyAlignment="0" applyProtection="0"/>
    <xf numFmtId="0" fontId="20" fillId="37" borderId="11" applyNumberFormat="0" applyAlignment="0" applyProtection="0"/>
    <xf numFmtId="0" fontId="20"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20"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35" fillId="10" borderId="14" applyNumberFormat="0" applyFont="0" applyAlignment="0" applyProtection="0"/>
    <xf numFmtId="0" fontId="16" fillId="10" borderId="14" applyNumberFormat="0" applyFont="0" applyAlignment="0" applyProtection="0"/>
    <xf numFmtId="0" fontId="35" fillId="10" borderId="14"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1"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8" fillId="37" borderId="11" applyNumberFormat="0" applyAlignment="0" applyProtection="0"/>
    <xf numFmtId="0" fontId="38" fillId="37" borderId="11" applyNumberFormat="0" applyAlignment="0" applyProtection="0"/>
    <xf numFmtId="0" fontId="38" fillId="39" borderId="11" applyNumberFormat="0" applyAlignment="0" applyProtection="0"/>
    <xf numFmtId="0" fontId="38" fillId="39" borderId="11" applyNumberFormat="0" applyAlignment="0" applyProtection="0"/>
    <xf numFmtId="0" fontId="112" fillId="39" borderId="11" applyNumberFormat="0" applyAlignment="0" applyProtection="0"/>
    <xf numFmtId="0" fontId="38" fillId="37" borderId="11" applyNumberFormat="0" applyAlignment="0" applyProtection="0"/>
    <xf numFmtId="0" fontId="112" fillId="37"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30" fillId="37" borderId="1" applyNumberFormat="0" applyAlignment="0" applyProtection="0"/>
    <xf numFmtId="0" fontId="30"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30" fillId="37" borderId="1" applyNumberFormat="0" applyAlignment="0" applyProtection="0"/>
    <xf numFmtId="0" fontId="30" fillId="37" borderId="1" applyNumberFormat="0" applyAlignment="0" applyProtection="0"/>
    <xf numFmtId="0" fontId="131"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51" fillId="0" borderId="15" applyNumberFormat="0" applyFill="0" applyAlignment="0" applyProtection="0"/>
    <xf numFmtId="0" fontId="51" fillId="0" borderId="15" applyNumberFormat="0" applyFill="0" applyAlignment="0" applyProtection="0"/>
    <xf numFmtId="0" fontId="191" fillId="0" borderId="16" applyNumberFormat="0" applyFill="0" applyAlignment="0" applyProtection="0"/>
    <xf numFmtId="0" fontId="191" fillId="0" borderId="16" applyNumberFormat="0" applyFill="0" applyAlignment="0" applyProtection="0"/>
    <xf numFmtId="0" fontId="190" fillId="0" borderId="16"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114" fillId="0" borderId="17"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2" fillId="7" borderId="1" applyNumberFormat="0" applyAlignment="0" applyProtection="0"/>
    <xf numFmtId="0" fontId="32"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2" fillId="7" borderId="1" applyNumberFormat="0" applyAlignment="0" applyProtection="0"/>
    <xf numFmtId="0" fontId="32" fillId="7" borderId="1" applyNumberFormat="0" applyAlignment="0" applyProtection="0"/>
    <xf numFmtId="0" fontId="133"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3" fillId="0" borderId="15" applyNumberFormat="0" applyFill="0" applyAlignment="0" applyProtection="0"/>
    <xf numFmtId="0" fontId="33"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25" borderId="42" applyNumberFormat="0" applyFont="0" applyAlignment="0" applyProtection="0"/>
    <xf numFmtId="0" fontId="16" fillId="25" borderId="42"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1"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25" borderId="42" applyNumberFormat="0" applyFont="0" applyAlignment="0" applyProtection="0"/>
    <xf numFmtId="0" fontId="16" fillId="25"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5" fillId="0" borderId="0" applyFon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0" fontId="11" fillId="0" borderId="0"/>
    <xf numFmtId="0" fontId="11" fillId="0" borderId="0"/>
    <xf numFmtId="0" fontId="11" fillId="0" borderId="0"/>
    <xf numFmtId="0" fontId="11" fillId="0" borderId="0"/>
    <xf numFmtId="0" fontId="30" fillId="37" borderId="58" applyNumberFormat="0" applyAlignment="0" applyProtection="0"/>
    <xf numFmtId="0" fontId="11" fillId="10" borderId="60" applyNumberFormat="0" applyFont="0" applyAlignment="0" applyProtection="0"/>
    <xf numFmtId="0" fontId="87" fillId="0" borderId="62" applyNumberFormat="0" applyFill="0" applyAlignment="0" applyProtection="0"/>
    <xf numFmtId="0" fontId="68" fillId="39" borderId="52" applyNumberFormat="0" applyAlignment="0" applyProtection="0"/>
    <xf numFmtId="0" fontId="112" fillId="37" borderId="53" applyNumberFormat="0" applyAlignment="0" applyProtection="0"/>
    <xf numFmtId="0" fontId="11" fillId="10" borderId="54" applyNumberFormat="0" applyFont="0" applyAlignment="0" applyProtection="0"/>
    <xf numFmtId="0" fontId="35" fillId="10" borderId="54" applyNumberFormat="0" applyFont="0" applyAlignment="0" applyProtection="0"/>
    <xf numFmtId="0" fontId="190" fillId="0" borderId="56" applyNumberFormat="0" applyFill="0" applyAlignment="0" applyProtection="0"/>
    <xf numFmtId="0" fontId="85" fillId="38" borderId="53" applyNumberFormat="0" applyAlignment="0" applyProtection="0"/>
    <xf numFmtId="0" fontId="33" fillId="0" borderId="55" applyNumberFormat="0" applyFill="0" applyAlignment="0" applyProtection="0"/>
    <xf numFmtId="0" fontId="11" fillId="10" borderId="60" applyNumberFormat="0" applyFont="0" applyAlignment="0" applyProtection="0"/>
    <xf numFmtId="0" fontId="11" fillId="10" borderId="60" applyNumberFormat="0" applyFont="0" applyAlignment="0" applyProtection="0"/>
    <xf numFmtId="0" fontId="32" fillId="7" borderId="58" applyNumberFormat="0" applyAlignment="0" applyProtection="0"/>
    <xf numFmtId="0" fontId="4" fillId="8" borderId="0" applyNumberFormat="0" applyBorder="0" applyAlignment="0" applyProtection="0"/>
    <xf numFmtId="0" fontId="4" fillId="8" borderId="0" applyNumberFormat="0" applyBorder="0" applyAlignment="0" applyProtection="0"/>
    <xf numFmtId="0" fontId="82" fillId="13" borderId="58" applyNumberFormat="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11" fillId="10" borderId="54" applyNumberFormat="0" applyFont="0" applyAlignment="0" applyProtection="0"/>
    <xf numFmtId="0" fontId="56" fillId="10" borderId="54" applyNumberFormat="0" applyFont="0" applyAlignment="0" applyProtection="0"/>
    <xf numFmtId="0" fontId="160" fillId="0" borderId="56" applyNumberFormat="0" applyFill="0" applyAlignment="0" applyProtection="0"/>
    <xf numFmtId="0" fontId="48" fillId="37" borderId="52" applyNumberFormat="0" applyAlignment="0" applyProtection="0"/>
    <xf numFmtId="0" fontId="4" fillId="47" borderId="0" applyNumberFormat="0" applyBorder="0" applyAlignment="0" applyProtection="0"/>
    <xf numFmtId="0" fontId="4" fillId="47" borderId="0" applyNumberFormat="0" applyBorder="0" applyAlignment="0" applyProtection="0"/>
    <xf numFmtId="0" fontId="33" fillId="0" borderId="55" applyNumberFormat="0" applyFill="0" applyAlignment="0" applyProtection="0"/>
    <xf numFmtId="0" fontId="4" fillId="10" borderId="0" applyNumberFormat="0" applyBorder="0" applyAlignment="0" applyProtection="0"/>
    <xf numFmtId="0" fontId="4" fillId="10" borderId="0" applyNumberFormat="0" applyBorder="0" applyAlignment="0" applyProtection="0"/>
    <xf numFmtId="0" fontId="11" fillId="10" borderId="60" applyNumberFormat="0" applyFont="0" applyAlignment="0" applyProtection="0"/>
    <xf numFmtId="0" fontId="4" fillId="48" borderId="0" applyNumberFormat="0" applyBorder="0" applyAlignment="0" applyProtection="0"/>
    <xf numFmtId="0" fontId="4" fillId="48" borderId="0" applyNumberFormat="0" applyBorder="0" applyAlignment="0" applyProtection="0"/>
    <xf numFmtId="0" fontId="51" fillId="0" borderId="61" applyNumberFormat="0" applyFill="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114" fillId="0" borderId="61" applyNumberFormat="0" applyFill="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6" fillId="10" borderId="60" applyNumberFormat="0" applyFont="0" applyAlignment="0" applyProtection="0"/>
    <xf numFmtId="0" fontId="4" fillId="51" borderId="0" applyNumberFormat="0" applyBorder="0" applyAlignment="0" applyProtection="0"/>
    <xf numFmtId="0" fontId="4" fillId="51" borderId="0" applyNumberFormat="0" applyBorder="0" applyAlignment="0" applyProtection="0"/>
    <xf numFmtId="0" fontId="109" fillId="7" borderId="58" applyNumberFormat="0" applyAlignment="0" applyProtection="0"/>
    <xf numFmtId="0" fontId="11" fillId="10" borderId="60" applyNumberFormat="0" applyFont="0" applyAlignment="0" applyProtection="0"/>
    <xf numFmtId="0" fontId="48" fillId="3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87" fillId="0" borderId="56" applyNumberFormat="0" applyFill="0" applyAlignment="0" applyProtection="0"/>
    <xf numFmtId="0" fontId="30" fillId="37" borderId="52" applyNumberFormat="0" applyAlignment="0" applyProtection="0"/>
    <xf numFmtId="0" fontId="11" fillId="10" borderId="60" applyNumberFormat="0" applyFont="0" applyAlignment="0" applyProtection="0"/>
    <xf numFmtId="0" fontId="50" fillId="34" borderId="52" applyNumberFormat="0" applyAlignment="0" applyProtection="0"/>
    <xf numFmtId="0" fontId="11" fillId="10" borderId="54" applyNumberFormat="0" applyFont="0" applyAlignment="0" applyProtection="0"/>
    <xf numFmtId="0" fontId="32" fillId="7" borderId="52" applyNumberFormat="0" applyAlignment="0" applyProtection="0"/>
    <xf numFmtId="0" fontId="102" fillId="37" borderId="52" applyNumberFormat="0" applyAlignment="0" applyProtection="0"/>
    <xf numFmtId="0" fontId="4" fillId="6" borderId="0" applyNumberFormat="0" applyBorder="0" applyAlignment="0" applyProtection="0"/>
    <xf numFmtId="0" fontId="4" fillId="6" borderId="0" applyNumberFormat="0" applyBorder="0" applyAlignment="0" applyProtection="0"/>
    <xf numFmtId="0" fontId="11" fillId="10" borderId="60" applyNumberFormat="0" applyFont="0" applyAlignment="0" applyProtection="0"/>
    <xf numFmtId="0" fontId="4" fillId="52" borderId="0" applyNumberFormat="0" applyBorder="0" applyAlignment="0" applyProtection="0"/>
    <xf numFmtId="0" fontId="4" fillId="52" borderId="0" applyNumberFormat="0" applyBorder="0" applyAlignment="0" applyProtection="0"/>
    <xf numFmtId="0" fontId="20" fillId="37" borderId="53" applyNumberFormat="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133" fillId="7" borderId="58" applyNumberFormat="0" applyAlignment="0" applyProtection="0"/>
    <xf numFmtId="0" fontId="117" fillId="10" borderId="54" applyNumberFormat="0" applyFont="0" applyAlignment="0" applyProtection="0"/>
    <xf numFmtId="0" fontId="11" fillId="10" borderId="54" applyNumberFormat="0" applyFont="0" applyAlignment="0" applyProtection="0"/>
    <xf numFmtId="0" fontId="4" fillId="54" borderId="0" applyNumberFormat="0" applyBorder="0" applyAlignment="0" applyProtection="0"/>
    <xf numFmtId="0" fontId="4" fillId="54" borderId="0" applyNumberFormat="0" applyBorder="0" applyAlignment="0" applyProtection="0"/>
    <xf numFmtId="0" fontId="11" fillId="10" borderId="54" applyNumberFormat="0" applyFont="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11" fillId="10" borderId="54" applyNumberFormat="0" applyFont="0" applyAlignment="0" applyProtection="0"/>
    <xf numFmtId="0" fontId="48" fillId="37" borderId="52" applyNumberFormat="0" applyAlignment="0" applyProtection="0"/>
    <xf numFmtId="0" fontId="4" fillId="10" borderId="0" applyNumberFormat="0" applyBorder="0" applyAlignment="0" applyProtection="0"/>
    <xf numFmtId="0" fontId="4" fillId="10" borderId="0" applyNumberFormat="0" applyBorder="0" applyAlignment="0" applyProtection="0"/>
    <xf numFmtId="0" fontId="48" fillId="37" borderId="58" applyNumberFormat="0" applyAlignment="0" applyProtection="0"/>
    <xf numFmtId="0" fontId="4" fillId="57" borderId="0" applyNumberFormat="0" applyBorder="0" applyAlignment="0" applyProtection="0"/>
    <xf numFmtId="0" fontId="4" fillId="57" borderId="0" applyNumberFormat="0" applyBorder="0" applyAlignment="0" applyProtection="0"/>
    <xf numFmtId="0" fontId="38" fillId="39" borderId="53" applyNumberFormat="0" applyAlignment="0" applyProtection="0"/>
    <xf numFmtId="0" fontId="51" fillId="0" borderId="55" applyNumberFormat="0" applyFill="0" applyAlignment="0" applyProtection="0"/>
    <xf numFmtId="0" fontId="11" fillId="10" borderId="60" applyNumberFormat="0" applyFont="0" applyAlignment="0" applyProtection="0"/>
    <xf numFmtId="0" fontId="51" fillId="0" borderId="61" applyNumberFormat="0" applyFill="0" applyAlignment="0" applyProtection="0"/>
    <xf numFmtId="0" fontId="32" fillId="7" borderId="58" applyNumberFormat="0" applyAlignment="0" applyProtection="0"/>
    <xf numFmtId="0" fontId="87" fillId="0" borderId="62" applyNumberFormat="0" applyFill="0" applyAlignment="0" applyProtection="0"/>
    <xf numFmtId="0" fontId="32" fillId="7" borderId="52" applyNumberFormat="0" applyAlignment="0" applyProtection="0"/>
    <xf numFmtId="0" fontId="50" fillId="7" borderId="52" applyNumberFormat="0" applyAlignment="0" applyProtection="0"/>
    <xf numFmtId="0" fontId="33" fillId="0" borderId="61" applyNumberFormat="0" applyFill="0" applyAlignment="0" applyProtection="0"/>
    <xf numFmtId="0" fontId="82" fillId="13" borderId="52" applyNumberFormat="0" applyAlignment="0" applyProtection="0"/>
    <xf numFmtId="0" fontId="74" fillId="38" borderId="52" applyNumberFormat="0" applyAlignment="0" applyProtection="0"/>
    <xf numFmtId="0" fontId="48" fillId="37" borderId="52" applyNumberFormat="0" applyAlignment="0" applyProtection="0"/>
    <xf numFmtId="0" fontId="109" fillId="7" borderId="58" applyNumberFormat="0" applyAlignment="0" applyProtection="0"/>
    <xf numFmtId="0" fontId="11" fillId="10" borderId="60" applyNumberFormat="0" applyFont="0" applyAlignment="0" applyProtection="0"/>
    <xf numFmtId="0" fontId="51" fillId="0" borderId="63" applyNumberFormat="0" applyFill="0" applyAlignment="0" applyProtection="0"/>
    <xf numFmtId="0" fontId="82" fillId="13" borderId="52" applyNumberFormat="0" applyAlignment="0" applyProtection="0"/>
    <xf numFmtId="0" fontId="156" fillId="13" borderId="52" applyNumberFormat="0" applyAlignment="0" applyProtection="0"/>
    <xf numFmtId="0" fontId="51" fillId="0" borderId="57" applyNumberFormat="0" applyFill="0" applyAlignment="0" applyProtection="0"/>
    <xf numFmtId="0" fontId="131" fillId="37" borderId="52" applyNumberFormat="0" applyAlignment="0" applyProtection="0"/>
    <xf numFmtId="0" fontId="11" fillId="10" borderId="60" applyNumberFormat="0" applyFont="0" applyAlignment="0" applyProtection="0"/>
    <xf numFmtId="0" fontId="133" fillId="7" borderId="52" applyNumberFormat="0" applyAlignment="0" applyProtection="0"/>
    <xf numFmtId="0" fontId="11" fillId="10" borderId="48" applyNumberFormat="0" applyFont="0" applyAlignment="0" applyProtection="0"/>
    <xf numFmtId="0" fontId="190" fillId="0" borderId="50" applyNumberFormat="0" applyFill="0" applyAlignment="0" applyProtection="0"/>
    <xf numFmtId="0" fontId="32" fillId="7" borderId="46" applyNumberForma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60" applyNumberFormat="0" applyFont="0" applyAlignment="0" applyProtection="0"/>
    <xf numFmtId="0" fontId="109" fillId="7" borderId="52" applyNumberFormat="0" applyAlignment="0" applyProtection="0"/>
    <xf numFmtId="0" fontId="87" fillId="0" borderId="56" applyNumberFormat="0" applyFill="0" applyAlignment="0" applyProtection="0"/>
    <xf numFmtId="0" fontId="11" fillId="10" borderId="54" applyNumberFormat="0" applyFont="0" applyAlignment="0" applyProtection="0"/>
    <xf numFmtId="0" fontId="51" fillId="0" borderId="55" applyNumberFormat="0" applyFill="0" applyAlignment="0" applyProtection="0"/>
    <xf numFmtId="0" fontId="33" fillId="0" borderId="55" applyNumberFormat="0" applyFill="0" applyAlignment="0" applyProtection="0"/>
    <xf numFmtId="0" fontId="51" fillId="0" borderId="55" applyNumberFormat="0" applyFill="0" applyAlignment="0" applyProtection="0"/>
    <xf numFmtId="0" fontId="33" fillId="0" borderId="55" applyNumberFormat="0" applyFill="0" applyAlignment="0" applyProtection="0"/>
    <xf numFmtId="0" fontId="11" fillId="10" borderId="54" applyNumberFormat="0" applyFont="0" applyAlignment="0" applyProtection="0"/>
    <xf numFmtId="0" fontId="32" fillId="7" borderId="52" applyNumberFormat="0" applyAlignment="0" applyProtection="0"/>
    <xf numFmtId="0" fontId="50" fillId="7" borderId="52" applyNumberFormat="0" applyAlignment="0" applyProtection="0"/>
    <xf numFmtId="0" fontId="109" fillId="7" borderId="52" applyNumberFormat="0" applyAlignment="0" applyProtection="0"/>
    <xf numFmtId="0" fontId="32" fillId="7" borderId="52" applyNumberFormat="0" applyAlignment="0" applyProtection="0"/>
    <xf numFmtId="0" fontId="87" fillId="0" borderId="56" applyNumberFormat="0" applyFill="0" applyAlignment="0" applyProtection="0"/>
    <xf numFmtId="0" fontId="38" fillId="39" borderId="53" applyNumberFormat="0" applyAlignment="0" applyProtection="0"/>
    <xf numFmtId="0" fontId="30" fillId="37" borderId="58" applyNumberFormat="0" applyAlignment="0" applyProtection="0"/>
    <xf numFmtId="0" fontId="38" fillId="37" borderId="53" applyNumberFormat="0" applyAlignment="0" applyProtection="0"/>
    <xf numFmtId="0" fontId="87" fillId="0" borderId="50" applyNumberFormat="0" applyFill="0" applyAlignment="0" applyProtection="0"/>
    <xf numFmtId="0" fontId="109" fillId="7" borderId="46" applyNumberFormat="0" applyAlignment="0" applyProtection="0"/>
    <xf numFmtId="0" fontId="82" fillId="13" borderId="46" applyNumberFormat="0" applyAlignment="0" applyProtection="0"/>
    <xf numFmtId="0" fontId="82" fillId="13" borderId="46" applyNumberFormat="0" applyAlignment="0" applyProtection="0"/>
    <xf numFmtId="0" fontId="92" fillId="10" borderId="48" applyNumberFormat="0" applyFont="0" applyAlignment="0" applyProtection="0"/>
    <xf numFmtId="0" fontId="11" fillId="10" borderId="48" applyNumberFormat="0" applyFont="0" applyAlignment="0" applyProtection="0"/>
    <xf numFmtId="0" fontId="112" fillId="37" borderId="47" applyNumberFormat="0" applyAlignment="0" applyProtection="0"/>
    <xf numFmtId="0" fontId="51" fillId="0" borderId="49" applyNumberFormat="0" applyFill="0" applyAlignment="0" applyProtection="0"/>
    <xf numFmtId="0" fontId="191" fillId="0" borderId="50" applyNumberFormat="0" applyFill="0" applyAlignment="0" applyProtection="0"/>
    <xf numFmtId="0" fontId="109" fillId="7" borderId="46" applyNumberFormat="0" applyAlignment="0" applyProtection="0"/>
    <xf numFmtId="0" fontId="134" fillId="0" borderId="49" applyNumberFormat="0" applyFill="0" applyAlignment="0" applyProtection="0"/>
    <xf numFmtId="0" fontId="20" fillId="37" borderId="47"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68" fillId="39" borderId="46" applyNumberFormat="0" applyAlignment="0" applyProtection="0"/>
    <xf numFmtId="0" fontId="156" fillId="13" borderId="58" applyNumberFormat="0" applyAlignment="0" applyProtection="0"/>
    <xf numFmtId="0" fontId="32" fillId="7" borderId="46" applyNumberFormat="0" applyAlignment="0" applyProtection="0"/>
    <xf numFmtId="0" fontId="159" fillId="38" borderId="53" applyNumberFormat="0" applyAlignment="0" applyProtection="0"/>
    <xf numFmtId="0" fontId="11" fillId="10" borderId="54" applyNumberFormat="0" applyFont="0" applyAlignment="0" applyProtection="0"/>
    <xf numFmtId="0" fontId="109" fillId="7" borderId="52" applyNumberFormat="0" applyAlignment="0" applyProtection="0"/>
    <xf numFmtId="177" fontId="11" fillId="0" borderId="0" applyFont="0" applyFill="0" applyBorder="0" applyAlignment="0" applyProtection="0"/>
    <xf numFmtId="16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6" fontId="11" fillId="0" borderId="0" applyFont="0" applyFill="0" applyBorder="0" applyAlignment="0" applyProtection="0"/>
    <xf numFmtId="0" fontId="11" fillId="0" borderId="0" applyFont="0" applyFill="0" applyBorder="0" applyAlignment="0" applyProtection="0"/>
    <xf numFmtId="17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11" fillId="10" borderId="60" applyNumberFormat="0" applyFont="0" applyAlignment="0" applyProtection="0"/>
    <xf numFmtId="167" fontId="11" fillId="0" borderId="0" applyFont="0" applyFill="0" applyBorder="0" applyAlignment="0" applyProtection="0"/>
    <xf numFmtId="0" fontId="11" fillId="10" borderId="48" applyNumberFormat="0" applyFont="0" applyAlignment="0" applyProtection="0"/>
    <xf numFmtId="167" fontId="11" fillId="0" borderId="0" applyFont="0" applyFill="0" applyBorder="0" applyAlignment="0" applyProtection="0"/>
    <xf numFmtId="0" fontId="11" fillId="25" borderId="48" applyNumberFormat="0" applyFont="0" applyAlignment="0" applyProtection="0"/>
    <xf numFmtId="0" fontId="11" fillId="25" borderId="48" applyNumberFormat="0" applyFont="0" applyAlignment="0" applyProtection="0"/>
    <xf numFmtId="167" fontId="11" fillId="0" borderId="0" applyFont="0" applyFill="0" applyBorder="0" applyAlignment="0" applyProtection="0"/>
    <xf numFmtId="0" fontId="11" fillId="10" borderId="48" applyNumberFormat="0" applyFont="0" applyAlignment="0" applyProtection="0"/>
    <xf numFmtId="0" fontId="11" fillId="10" borderId="48" applyNumberFormat="0" applyFont="0" applyAlignment="0" applyProtection="0"/>
    <xf numFmtId="167" fontId="11" fillId="0" borderId="0" applyFont="0" applyFill="0" applyBorder="0" applyAlignment="0" applyProtection="0"/>
    <xf numFmtId="0" fontId="11" fillId="10" borderId="48" applyNumberFormat="0" applyFont="0" applyAlignment="0" applyProtection="0"/>
    <xf numFmtId="0" fontId="11" fillId="10" borderId="48" applyNumberFormat="0" applyFont="0" applyAlignment="0" applyProtection="0"/>
    <xf numFmtId="167" fontId="11" fillId="0" borderId="0" applyFont="0" applyFill="0" applyBorder="0" applyAlignment="0" applyProtection="0"/>
    <xf numFmtId="0" fontId="11" fillId="10" borderId="48" applyNumberFormat="0" applyFont="0" applyAlignment="0" applyProtection="0"/>
    <xf numFmtId="167" fontId="11" fillId="0" borderId="0" applyFont="0" applyFill="0" applyBorder="0" applyAlignment="0" applyProtection="0"/>
    <xf numFmtId="167" fontId="11" fillId="0" borderId="0" applyFont="0" applyFill="0" applyBorder="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112" fillId="39" borderId="53" applyNumberFormat="0" applyAlignment="0" applyProtection="0"/>
    <xf numFmtId="167" fontId="11" fillId="0" borderId="0" applyFont="0" applyFill="0" applyBorder="0" applyAlignment="0" applyProtection="0"/>
    <xf numFmtId="0" fontId="30" fillId="37" borderId="52" applyNumberFormat="0" applyAlignment="0" applyProtection="0"/>
    <xf numFmtId="0" fontId="148" fillId="38" borderId="58" applyNumberFormat="0" applyAlignment="0" applyProtection="0"/>
    <xf numFmtId="176" fontId="11" fillId="0" borderId="0" applyFont="0" applyFill="0" applyBorder="0" applyAlignment="0" applyProtection="0"/>
    <xf numFmtId="176" fontId="11" fillId="0" borderId="0" applyFont="0" applyFill="0" applyBorder="0" applyAlignment="0" applyProtection="0"/>
    <xf numFmtId="167"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67"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0" fontId="11" fillId="10" borderId="60" applyNumberFormat="0" applyFont="0" applyAlignment="0" applyProtection="0"/>
    <xf numFmtId="0" fontId="82" fillId="13" borderId="58" applyNumberFormat="0" applyAlignment="0" applyProtection="0"/>
    <xf numFmtId="0" fontId="11" fillId="10" borderId="54" applyNumberFormat="0" applyFont="0" applyAlignment="0" applyProtection="0"/>
    <xf numFmtId="0" fontId="51" fillId="0" borderId="55" applyNumberFormat="0" applyFill="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68" fontId="11" fillId="0" borderId="0" applyFont="0" applyFill="0" applyBorder="0" applyAlignment="0" applyProtection="0"/>
    <xf numFmtId="0" fontId="11" fillId="10" borderId="48" applyNumberFormat="0" applyFont="0" applyAlignment="0" applyProtection="0"/>
    <xf numFmtId="0" fontId="33" fillId="0" borderId="49" applyNumberFormat="0" applyFill="0" applyAlignment="0" applyProtection="0"/>
    <xf numFmtId="0" fontId="38" fillId="37" borderId="47" applyNumberFormat="0" applyAlignment="0" applyProtection="0"/>
    <xf numFmtId="0" fontId="11" fillId="10" borderId="48" applyNumberFormat="0" applyFont="0" applyAlignment="0" applyProtection="0"/>
    <xf numFmtId="0" fontId="122" fillId="37" borderId="47" applyNumberFormat="0" applyAlignment="0" applyProtection="0"/>
    <xf numFmtId="0" fontId="48" fillId="37" borderId="46" applyNumberFormat="0" applyAlignment="0" applyProtection="0"/>
    <xf numFmtId="0" fontId="11" fillId="10" borderId="54" applyNumberFormat="0" applyFont="0" applyAlignment="0" applyProtection="0"/>
    <xf numFmtId="0" fontId="87" fillId="0" borderId="56" applyNumberFormat="0" applyFill="0" applyAlignment="0" applyProtection="0"/>
    <xf numFmtId="0" fontId="11" fillId="0" borderId="0"/>
    <xf numFmtId="0" fontId="30" fillId="37" borderId="52" applyNumberFormat="0" applyAlignment="0" applyProtection="0"/>
    <xf numFmtId="0" fontId="56"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82" fillId="13" borderId="52" applyNumberFormat="0" applyAlignment="0" applyProtection="0"/>
    <xf numFmtId="0" fontId="82" fillId="13" borderId="58" applyNumberFormat="0" applyAlignment="0" applyProtection="0"/>
    <xf numFmtId="0" fontId="102" fillId="37" borderId="58" applyNumberFormat="0" applyAlignment="0" applyProtection="0"/>
    <xf numFmtId="0" fontId="50" fillId="34" borderId="46" applyNumberFormat="0" applyAlignment="0" applyProtection="0"/>
    <xf numFmtId="0" fontId="30" fillId="37" borderId="52" applyNumberFormat="0" applyAlignment="0" applyProtection="0"/>
    <xf numFmtId="0" fontId="11" fillId="10" borderId="54" applyNumberFormat="0" applyFont="0" applyAlignment="0" applyProtection="0"/>
    <xf numFmtId="0" fontId="20" fillId="37" borderId="53" applyNumberFormat="0" applyAlignment="0" applyProtection="0"/>
    <xf numFmtId="0" fontId="11" fillId="10" borderId="60" applyNumberFormat="0" applyFont="0" applyAlignment="0" applyProtection="0"/>
    <xf numFmtId="0" fontId="51" fillId="0" borderId="51" applyNumberFormat="0" applyFill="0" applyAlignment="0" applyProtection="0"/>
    <xf numFmtId="0" fontId="11" fillId="10" borderId="48" applyNumberFormat="0" applyFont="0" applyAlignment="0" applyProtection="0"/>
    <xf numFmtId="0" fontId="160" fillId="0" borderId="56" applyNumberFormat="0" applyFill="0" applyAlignment="0" applyProtection="0"/>
    <xf numFmtId="0" fontId="85" fillId="38" borderId="53" applyNumberFormat="0" applyAlignment="0" applyProtection="0"/>
    <xf numFmtId="0" fontId="51" fillId="0" borderId="57" applyNumberFormat="0" applyFill="0" applyAlignment="0" applyProtection="0"/>
    <xf numFmtId="0" fontId="11" fillId="25" borderId="54" applyNumberFormat="0" applyFont="0" applyAlignment="0" applyProtection="0"/>
    <xf numFmtId="0" fontId="82" fillId="13" borderId="52" applyNumberFormat="0" applyAlignment="0" applyProtection="0"/>
    <xf numFmtId="0" fontId="68" fillId="39" borderId="52" applyNumberFormat="0" applyAlignment="0" applyProtection="0"/>
    <xf numFmtId="0" fontId="159" fillId="38" borderId="59" applyNumberFormat="0" applyAlignment="0" applyProtection="0"/>
    <xf numFmtId="0" fontId="51" fillId="0" borderId="61" applyNumberFormat="0" applyFill="0" applyAlignment="0" applyProtection="0"/>
    <xf numFmtId="0" fontId="11" fillId="10" borderId="48" applyNumberFormat="0" applyFont="0" applyAlignment="0" applyProtection="0"/>
    <xf numFmtId="0" fontId="50" fillId="7" borderId="52" applyNumberFormat="0" applyAlignment="0" applyProtection="0"/>
    <xf numFmtId="0" fontId="109" fillId="7" borderId="46" applyNumberFormat="0" applyAlignment="0" applyProtection="0"/>
    <xf numFmtId="0" fontId="11" fillId="10" borderId="48" applyNumberFormat="0" applyFont="0" applyAlignment="0" applyProtection="0"/>
    <xf numFmtId="0" fontId="142" fillId="39" borderId="58" applyNumberFormat="0" applyAlignment="0" applyProtection="0"/>
    <xf numFmtId="0" fontId="50" fillId="7" borderId="58" applyNumberFormat="0" applyAlignment="0" applyProtection="0"/>
    <xf numFmtId="0" fontId="112" fillId="37" borderId="53" applyNumberFormat="0" applyAlignment="0" applyProtection="0"/>
    <xf numFmtId="0" fontId="51" fillId="0" borderId="55" applyNumberFormat="0" applyFill="0" applyAlignment="0" applyProtection="0"/>
    <xf numFmtId="0" fontId="50" fillId="34" borderId="52" applyNumberFormat="0" applyAlignment="0" applyProtection="0"/>
    <xf numFmtId="0" fontId="38" fillId="37" borderId="53" applyNumberFormat="0" applyAlignment="0" applyProtection="0"/>
    <xf numFmtId="0" fontId="4" fillId="0" borderId="0"/>
    <xf numFmtId="0" fontId="11" fillId="0" borderId="0"/>
    <xf numFmtId="0" fontId="11" fillId="0" borderId="0"/>
    <xf numFmtId="0" fontId="4" fillId="0" borderId="0"/>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0" fontId="11" fillId="0" borderId="0"/>
    <xf numFmtId="0" fontId="11" fillId="0" borderId="0"/>
    <xf numFmtId="172" fontId="11" fillId="0" borderId="0">
      <alignment vertical="top"/>
    </xf>
    <xf numFmtId="0" fontId="4" fillId="0" borderId="0"/>
    <xf numFmtId="0" fontId="4" fillId="0" borderId="0"/>
    <xf numFmtId="0" fontId="11" fillId="0" borderId="0"/>
    <xf numFmtId="0" fontId="11" fillId="0" borderId="0"/>
    <xf numFmtId="0" fontId="11" fillId="0" borderId="0"/>
    <xf numFmtId="0" fontId="11" fillId="0" borderId="0"/>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11" fillId="0" borderId="0"/>
    <xf numFmtId="172" fontId="11" fillId="0" borderId="0"/>
    <xf numFmtId="172" fontId="11" fillId="0" borderId="0"/>
    <xf numFmtId="172" fontId="11" fillId="0" borderId="0"/>
    <xf numFmtId="0" fontId="11" fillId="0" borderId="0"/>
    <xf numFmtId="0" fontId="11" fillId="0" borderId="0"/>
    <xf numFmtId="0" fontId="11" fillId="0" borderId="0"/>
    <xf numFmtId="172" fontId="11" fillId="0" borderId="0"/>
    <xf numFmtId="172" fontId="11" fillId="0" borderId="0"/>
    <xf numFmtId="172" fontId="11" fillId="0" borderId="0"/>
    <xf numFmtId="172" fontId="11" fillId="0" borderId="0"/>
    <xf numFmtId="172" fontId="11" fillId="0" borderId="0"/>
    <xf numFmtId="172" fontId="11" fillId="0" borderId="0"/>
    <xf numFmtId="172" fontId="11" fillId="0" borderId="0"/>
    <xf numFmtId="172"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0" fontId="4" fillId="0" borderId="0"/>
    <xf numFmtId="0" fontId="4"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7" borderId="52" applyNumberFormat="0" applyAlignment="0" applyProtection="0"/>
    <xf numFmtId="0" fontId="4" fillId="0" borderId="0"/>
    <xf numFmtId="0" fontId="4" fillId="0" borderId="0"/>
    <xf numFmtId="0" fontId="11" fillId="0" borderId="0"/>
    <xf numFmtId="0" fontId="11" fillId="0" borderId="0"/>
    <xf numFmtId="0" fontId="11" fillId="0" borderId="0"/>
    <xf numFmtId="0" fontId="11" fillId="0" borderId="0"/>
    <xf numFmtId="0" fontId="4" fillId="0" borderId="0"/>
    <xf numFmtId="0" fontId="4" fillId="0" borderId="0"/>
    <xf numFmtId="0" fontId="33" fillId="0" borderId="6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11" fillId="0" borderId="0">
      <alignment vertical="top"/>
    </xf>
    <xf numFmtId="172" fontId="11" fillId="0" borderId="0">
      <alignment vertical="top"/>
    </xf>
    <xf numFmtId="172" fontId="11" fillId="0" borderId="0">
      <alignment vertical="top"/>
    </xf>
    <xf numFmtId="0" fontId="11" fillId="0" borderId="0"/>
    <xf numFmtId="0" fontId="11" fillId="0" borderId="0"/>
    <xf numFmtId="172" fontId="11" fillId="0" borderId="0">
      <alignment vertical="top"/>
    </xf>
    <xf numFmtId="0" fontId="4" fillId="0" borderId="0"/>
    <xf numFmtId="0" fontId="4" fillId="0" borderId="0"/>
    <xf numFmtId="0" fontId="4" fillId="0" borderId="0"/>
    <xf numFmtId="0" fontId="56" fillId="10" borderId="48" applyNumberFormat="0" applyFont="0" applyAlignment="0" applyProtection="0"/>
    <xf numFmtId="0" fontId="11" fillId="0" borderId="0"/>
    <xf numFmtId="0" fontId="11" fillId="0" borderId="0"/>
    <xf numFmtId="0" fontId="4" fillId="0" borderId="0"/>
    <xf numFmtId="0" fontId="92" fillId="10" borderId="54" applyNumberFormat="0" applyFont="0" applyAlignment="0" applyProtection="0"/>
    <xf numFmtId="0" fontId="4" fillId="0" borderId="0"/>
    <xf numFmtId="0" fontId="4" fillId="0" borderId="0"/>
    <xf numFmtId="0" fontId="4" fillId="0" borderId="0"/>
    <xf numFmtId="0" fontId="11" fillId="0" borderId="0"/>
    <xf numFmtId="0" fontId="11" fillId="0" borderId="0"/>
    <xf numFmtId="0" fontId="4" fillId="0" borderId="0"/>
    <xf numFmtId="0" fontId="11" fillId="10" borderId="60" applyNumberFormat="0" applyFont="0" applyAlignment="0" applyProtection="0"/>
    <xf numFmtId="0" fontId="38" fillId="37" borderId="53" applyNumberFormat="0" applyAlignment="0" applyProtection="0"/>
    <xf numFmtId="0" fontId="11" fillId="0" borderId="0">
      <alignment wrapText="1"/>
    </xf>
    <xf numFmtId="0" fontId="11" fillId="0" borderId="0"/>
    <xf numFmtId="0" fontId="11" fillId="0" borderId="0"/>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0" borderId="60" applyNumberFormat="0" applyFont="0" applyAlignment="0" applyProtection="0"/>
    <xf numFmtId="0" fontId="11" fillId="0" borderId="0"/>
    <xf numFmtId="0" fontId="11" fillId="0" borderId="0"/>
    <xf numFmtId="0" fontId="11" fillId="0" borderId="0"/>
    <xf numFmtId="0" fontId="11" fillId="0" borderId="0"/>
    <xf numFmtId="0" fontId="33" fillId="0" borderId="49" applyNumberFormat="0" applyFill="0" applyAlignment="0" applyProtection="0"/>
    <xf numFmtId="0" fontId="11" fillId="0" borderId="0"/>
    <xf numFmtId="0" fontId="74" fillId="38" borderId="52" applyNumberFormat="0" applyAlignment="0" applyProtection="0"/>
    <xf numFmtId="0" fontId="48" fillId="37" borderId="46" applyNumberFormat="0" applyAlignment="0" applyProtection="0"/>
    <xf numFmtId="0" fontId="11" fillId="0" borderId="0"/>
    <xf numFmtId="0" fontId="160" fillId="0" borderId="50" applyNumberFormat="0" applyFill="0" applyAlignment="0" applyProtection="0"/>
    <xf numFmtId="0" fontId="35" fillId="10" borderId="48" applyNumberFormat="0" applyFont="0" applyAlignment="0" applyProtection="0"/>
    <xf numFmtId="0" fontId="11" fillId="0" borderId="0"/>
    <xf numFmtId="0" fontId="11" fillId="10" borderId="48" applyNumberFormat="0" applyFont="0" applyAlignment="0" applyProtection="0"/>
    <xf numFmtId="0" fontId="11" fillId="0" borderId="0"/>
    <xf numFmtId="0" fontId="11" fillId="0" borderId="0"/>
    <xf numFmtId="0" fontId="50" fillId="7" borderId="46" applyNumberFormat="0" applyAlignment="0" applyProtection="0"/>
    <xf numFmtId="0" fontId="20" fillId="37" borderId="4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2" fillId="37" borderId="59"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0" borderId="4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54" applyNumberFormat="0" applyFont="0" applyAlignment="0" applyProtection="0"/>
    <xf numFmtId="0" fontId="4" fillId="0" borderId="0"/>
    <xf numFmtId="0" fontId="4" fillId="0" borderId="0"/>
    <xf numFmtId="0" fontId="131" fillId="37" borderId="52" applyNumberFormat="0" applyAlignment="0" applyProtection="0"/>
    <xf numFmtId="0" fontId="4" fillId="0" borderId="0"/>
    <xf numFmtId="0" fontId="4" fillId="0" borderId="0"/>
    <xf numFmtId="0" fontId="11" fillId="10" borderId="5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 fillId="0" borderId="0"/>
    <xf numFmtId="180" fontId="4" fillId="0" borderId="0"/>
    <xf numFmtId="0" fontId="87"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wrapText="1"/>
    </xf>
    <xf numFmtId="0" fontId="11" fillId="0" borderId="0"/>
    <xf numFmtId="0" fontId="11" fillId="0" borderId="0"/>
    <xf numFmtId="0" fontId="11" fillId="0" borderId="0"/>
    <xf numFmtId="0" fontId="4" fillId="0" borderId="0"/>
    <xf numFmtId="0" fontId="4"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4" fillId="0" borderId="0"/>
    <xf numFmtId="0" fontId="4" fillId="0" borderId="0"/>
    <xf numFmtId="0" fontId="11" fillId="0" borderId="0"/>
    <xf numFmtId="0" fontId="11" fillId="0" borderId="0"/>
    <xf numFmtId="0" fontId="11" fillId="0" borderId="0"/>
    <xf numFmtId="0" fontId="4" fillId="0" borderId="0"/>
    <xf numFmtId="0" fontId="4" fillId="0" borderId="0"/>
    <xf numFmtId="0" fontId="11" fillId="0" borderId="0">
      <alignment wrapText="1"/>
    </xf>
    <xf numFmtId="0" fontId="11" fillId="0" borderId="0">
      <alignment wrapText="1"/>
    </xf>
    <xf numFmtId="0" fontId="11" fillId="0" borderId="0"/>
    <xf numFmtId="0" fontId="11" fillId="0" borderId="0"/>
    <xf numFmtId="0" fontId="11" fillId="0" borderId="0">
      <alignment wrapText="1"/>
    </xf>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11"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11" fillId="0" borderId="0">
      <alignment wrapText="1"/>
    </xf>
    <xf numFmtId="0" fontId="11" fillId="0" borderId="0">
      <alignment wrapText="1"/>
    </xf>
    <xf numFmtId="0" fontId="11" fillId="0" borderId="0">
      <alignment wrapText="1"/>
    </xf>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2" fillId="37" borderId="59" applyNumberFormat="0" applyAlignment="0" applyProtection="0"/>
    <xf numFmtId="0" fontId="11" fillId="10" borderId="54" applyNumberFormat="0" applyFont="0" applyAlignment="0" applyProtection="0"/>
    <xf numFmtId="0" fontId="51" fillId="0" borderId="51" applyNumberFormat="0" applyFill="0" applyAlignment="0" applyProtection="0"/>
    <xf numFmtId="0" fontId="50" fillId="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20" fillId="37" borderId="47" applyNumberFormat="0" applyAlignment="0" applyProtection="0"/>
    <xf numFmtId="0" fontId="48" fillId="37" borderId="46" applyNumberFormat="0" applyAlignment="0" applyProtection="0"/>
    <xf numFmtId="0" fontId="109" fillId="7" borderId="58" applyNumberFormat="0" applyAlignment="0" applyProtection="0"/>
    <xf numFmtId="0" fontId="56" fillId="10" borderId="54" applyNumberFormat="0" applyFont="0" applyAlignment="0" applyProtection="0"/>
    <xf numFmtId="0" fontId="11" fillId="10" borderId="54" applyNumberFormat="0" applyFont="0" applyAlignment="0" applyProtection="0"/>
    <xf numFmtId="0" fontId="159" fillId="38" borderId="53" applyNumberFormat="0" applyAlignment="0" applyProtection="0"/>
    <xf numFmtId="0" fontId="51" fillId="0" borderId="57" applyNumberFormat="0" applyFill="0" applyAlignment="0" applyProtection="0"/>
    <xf numFmtId="0" fontId="11" fillId="25" borderId="54" applyNumberFormat="0" applyFont="0" applyAlignment="0" applyProtection="0"/>
    <xf numFmtId="0" fontId="156" fillId="13" borderId="52" applyNumberFormat="0" applyAlignment="0" applyProtection="0"/>
    <xf numFmtId="0" fontId="68" fillId="39" borderId="52"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50" fillId="34" borderId="5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51" fillId="0" borderId="49" applyNumberFormat="0" applyFill="0" applyAlignment="0" applyProtection="0"/>
    <xf numFmtId="0" fontId="11" fillId="10" borderId="48" applyNumberFormat="0" applyFont="0" applyAlignment="0" applyProtection="0"/>
    <xf numFmtId="9" fontId="11" fillId="0" borderId="0" applyFont="0" applyFill="0" applyBorder="0" applyAlignment="0" applyProtection="0"/>
    <xf numFmtId="0" fontId="134" fillId="0" borderId="55" applyNumberFormat="0" applyFill="0" applyAlignment="0" applyProtection="0"/>
    <xf numFmtId="0" fontId="85" fillId="38" borderId="53" applyNumberFormat="0" applyAlignment="0" applyProtection="0"/>
    <xf numFmtId="0" fontId="51" fillId="0" borderId="55" applyNumberFormat="0" applyFill="0" applyAlignment="0" applyProtection="0"/>
    <xf numFmtId="0" fontId="35" fillId="10" borderId="54" applyNumberFormat="0" applyFont="0" applyAlignment="0" applyProtection="0"/>
    <xf numFmtId="0" fontId="109" fillId="34" borderId="52" applyNumberFormat="0" applyAlignment="0" applyProtection="0"/>
    <xf numFmtId="0" fontId="38" fillId="37" borderId="53" applyNumberFormat="0" applyAlignment="0" applyProtection="0"/>
    <xf numFmtId="0" fontId="11" fillId="10"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11" fillId="10" borderId="60" applyNumberFormat="0" applyFont="0" applyAlignment="0" applyProtection="0"/>
    <xf numFmtId="0" fontId="122" fillId="37" borderId="53" applyNumberFormat="0" applyAlignment="0" applyProtection="0"/>
    <xf numFmtId="0" fontId="102" fillId="37" borderId="52" applyNumberFormat="0" applyAlignment="0" applyProtection="0"/>
    <xf numFmtId="0" fontId="11" fillId="10" borderId="48" applyNumberFormat="0" applyFont="0" applyAlignment="0" applyProtection="0"/>
    <xf numFmtId="0" fontId="20" fillId="37" borderId="47"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30" fillId="3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5" fillId="10" borderId="60" applyNumberFormat="0" applyFont="0" applyAlignment="0" applyProtection="0"/>
    <xf numFmtId="0" fontId="50" fillId="34" borderId="58" applyNumberFormat="0" applyAlignment="0" applyProtection="0"/>
    <xf numFmtId="0" fontId="30" fillId="37" borderId="58" applyNumberFormat="0" applyAlignment="0" applyProtection="0"/>
    <xf numFmtId="0" fontId="50" fillId="7" borderId="58" applyNumberFormat="0" applyAlignment="0" applyProtection="0"/>
    <xf numFmtId="0" fontId="102" fillId="37" borderId="58" applyNumberFormat="0" applyAlignment="0" applyProtection="0"/>
    <xf numFmtId="0" fontId="11" fillId="10" borderId="60" applyNumberFormat="0" applyFont="0" applyAlignment="0" applyProtection="0"/>
    <xf numFmtId="0" fontId="20" fillId="37" borderId="59"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30" fillId="3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74" fillId="38" borderId="52" applyNumberFormat="0" applyAlignment="0" applyProtection="0"/>
    <xf numFmtId="0" fontId="38" fillId="37" borderId="53" applyNumberFormat="0" applyAlignment="0" applyProtection="0"/>
    <xf numFmtId="0" fontId="11" fillId="25" borderId="48" applyNumberFormat="0" applyFont="0" applyAlignment="0" applyProtection="0"/>
    <xf numFmtId="0" fontId="11" fillId="10" borderId="48" applyNumberFormat="0" applyFont="0" applyAlignment="0" applyProtection="0"/>
    <xf numFmtId="0" fontId="50" fillId="7" borderId="58" applyNumberFormat="0" applyAlignment="0" applyProtection="0"/>
    <xf numFmtId="0" fontId="114" fillId="0" borderId="51" applyNumberFormat="0" applyFill="0" applyAlignment="0" applyProtection="0"/>
    <xf numFmtId="0" fontId="50" fillId="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38" fillId="37" borderId="47" applyNumberFormat="0" applyAlignment="0" applyProtection="0"/>
    <xf numFmtId="0" fontId="48" fillId="37" borderId="46" applyNumberFormat="0" applyAlignment="0" applyProtection="0"/>
    <xf numFmtId="0" fontId="85" fillId="38" borderId="59" applyNumberFormat="0" applyAlignment="0" applyProtection="0"/>
    <xf numFmtId="0" fontId="11" fillId="10" borderId="54" applyNumberFormat="0" applyFont="0" applyAlignment="0" applyProtection="0"/>
    <xf numFmtId="0" fontId="85" fillId="38" borderId="53" applyNumberFormat="0" applyAlignment="0" applyProtection="0"/>
    <xf numFmtId="0" fontId="114" fillId="0" borderId="57" applyNumberFormat="0" applyFill="0" applyAlignment="0" applyProtection="0"/>
    <xf numFmtId="0" fontId="33" fillId="0" borderId="61" applyNumberFormat="0" applyFill="0" applyAlignment="0" applyProtection="0"/>
    <xf numFmtId="0" fontId="11" fillId="10" borderId="54" applyNumberFormat="0" applyFont="0" applyAlignment="0" applyProtection="0"/>
    <xf numFmtId="0" fontId="82" fillId="13" borderId="52" applyNumberFormat="0" applyAlignment="0" applyProtection="0"/>
    <xf numFmtId="0" fontId="11" fillId="10" borderId="60" applyNumberFormat="0" applyFont="0" applyAlignment="0" applyProtection="0"/>
    <xf numFmtId="0" fontId="30" fillId="37" borderId="58" applyNumberFormat="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1"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1" fillId="10" borderId="48" applyNumberFormat="0" applyFont="0" applyAlignment="0" applyProtection="0"/>
    <xf numFmtId="0" fontId="20" fillId="37" borderId="53" applyNumberFormat="0" applyAlignment="0" applyProtection="0"/>
    <xf numFmtId="0" fontId="11" fillId="10" borderId="60" applyNumberFormat="0" applyFont="0" applyAlignment="0" applyProtection="0"/>
    <xf numFmtId="0" fontId="32" fillId="7" borderId="58" applyNumberFormat="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11" fillId="10" borderId="48" applyNumberFormat="0" applyFont="0" applyAlignment="0" applyProtection="0"/>
    <xf numFmtId="0" fontId="11" fillId="25"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56" fillId="10" borderId="48" applyNumberFormat="0" applyFont="0" applyAlignment="0" applyProtection="0"/>
    <xf numFmtId="0" fontId="117"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56" fillId="10" borderId="48" applyNumberFormat="0" applyFont="0" applyAlignment="0" applyProtection="0"/>
    <xf numFmtId="0" fontId="56"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25" borderId="48" applyNumberFormat="0" applyFont="0" applyAlignment="0" applyProtection="0"/>
    <xf numFmtId="0" fontId="11" fillId="25"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0" borderId="0"/>
    <xf numFmtId="0" fontId="11" fillId="0" borderId="0"/>
    <xf numFmtId="0" fontId="11" fillId="0" borderId="0">
      <alignment vertical="top"/>
    </xf>
    <xf numFmtId="0" fontId="11" fillId="10" borderId="60" applyNumberFormat="0" applyFont="0" applyAlignment="0" applyProtection="0"/>
    <xf numFmtId="0" fontId="11" fillId="10" borderId="54" applyNumberFormat="0" applyFont="0" applyAlignment="0" applyProtection="0"/>
    <xf numFmtId="0" fontId="56" fillId="10" borderId="54" applyNumberFormat="0" applyFont="0" applyAlignment="0" applyProtection="0"/>
    <xf numFmtId="0" fontId="48" fillId="37" borderId="52" applyNumberFormat="0" applyAlignment="0" applyProtection="0"/>
    <xf numFmtId="0" fontId="11" fillId="10" borderId="54" applyNumberFormat="0" applyFont="0" applyAlignment="0" applyProtection="0"/>
    <xf numFmtId="0" fontId="74" fillId="38" borderId="52" applyNumberFormat="0" applyAlignment="0" applyProtection="0"/>
    <xf numFmtId="0" fontId="156" fillId="13" borderId="52" applyNumberFormat="0" applyAlignment="0" applyProtection="0"/>
    <xf numFmtId="0" fontId="11" fillId="10" borderId="54" applyNumberFormat="0" applyFont="0" applyAlignment="0" applyProtection="0"/>
    <xf numFmtId="0" fontId="134" fillId="0" borderId="55" applyNumberFormat="0" applyFill="0" applyAlignment="0" applyProtection="0"/>
    <xf numFmtId="0" fontId="117" fillId="10" borderId="54" applyNumberFormat="0" applyFont="0" applyAlignment="0" applyProtection="0"/>
    <xf numFmtId="0" fontId="131" fillId="37" borderId="46" applyNumberFormat="0" applyAlignment="0" applyProtection="0"/>
    <xf numFmtId="0" fontId="87" fillId="0" borderId="50"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109" fillId="34" borderId="46" applyNumberFormat="0" applyAlignment="0" applyProtection="0"/>
    <xf numFmtId="0" fontId="38" fillId="37" borderId="47" applyNumberForma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177" fontId="11" fillId="0" borderId="0" applyFont="0" applyFill="0" applyBorder="0" applyAlignment="0" applyProtection="0"/>
    <xf numFmtId="16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0" fontId="11" fillId="10" borderId="60" applyNumberFormat="0" applyFont="0" applyAlignment="0" applyProtection="0"/>
    <xf numFmtId="17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17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68" fontId="11" fillId="0" borderId="0" applyFont="0" applyFill="0" applyBorder="0" applyAlignment="0" applyProtection="0"/>
    <xf numFmtId="0" fontId="11" fillId="0" borderId="0"/>
    <xf numFmtId="0" fontId="4" fillId="0" borderId="0"/>
    <xf numFmtId="0" fontId="11" fillId="0" borderId="0"/>
    <xf numFmtId="0" fontId="4" fillId="0" borderId="0"/>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0" fontId="11" fillId="0" borderId="0"/>
    <xf numFmtId="0" fontId="11" fillId="0" borderId="0"/>
    <xf numFmtId="172" fontId="11" fillId="0" borderId="0">
      <alignment vertical="top"/>
    </xf>
    <xf numFmtId="0" fontId="4" fillId="0" borderId="0"/>
    <xf numFmtId="0" fontId="4" fillId="0" borderId="0"/>
    <xf numFmtId="0" fontId="11" fillId="0" borderId="0"/>
    <xf numFmtId="0" fontId="11" fillId="0" borderId="0"/>
    <xf numFmtId="0" fontId="11" fillId="0" borderId="0"/>
    <xf numFmtId="0" fontId="11" fillId="0" borderId="0"/>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11" fillId="0" borderId="0"/>
    <xf numFmtId="172" fontId="11" fillId="0" borderId="0"/>
    <xf numFmtId="172" fontId="11" fillId="0" borderId="0"/>
    <xf numFmtId="172" fontId="11" fillId="0" borderId="0"/>
    <xf numFmtId="0" fontId="11" fillId="0" borderId="0"/>
    <xf numFmtId="0" fontId="11" fillId="0" borderId="0"/>
    <xf numFmtId="0" fontId="11" fillId="0" borderId="0"/>
    <xf numFmtId="172" fontId="11" fillId="0" borderId="0"/>
    <xf numFmtId="172" fontId="11" fillId="0" borderId="0"/>
    <xf numFmtId="172" fontId="11" fillId="0" borderId="0"/>
    <xf numFmtId="172" fontId="11" fillId="0" borderId="0"/>
    <xf numFmtId="172" fontId="11" fillId="0" borderId="0"/>
    <xf numFmtId="172" fontId="11" fillId="0" borderId="0"/>
    <xf numFmtId="172" fontId="11" fillId="0" borderId="0"/>
    <xf numFmtId="172"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11" fillId="0" borderId="0">
      <alignment vertical="top"/>
    </xf>
    <xf numFmtId="172" fontId="11" fillId="0" borderId="0">
      <alignment vertical="top"/>
    </xf>
    <xf numFmtId="172" fontId="11" fillId="0" borderId="0">
      <alignment vertical="top"/>
    </xf>
    <xf numFmtId="172" fontId="11" fillId="0" borderId="0">
      <alignment vertical="top"/>
    </xf>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2" fontId="11" fillId="0" borderId="0">
      <alignment vertical="top"/>
    </xf>
    <xf numFmtId="172" fontId="11" fillId="0" borderId="0">
      <alignment vertical="top"/>
    </xf>
    <xf numFmtId="172" fontId="11" fillId="0" borderId="0">
      <alignment vertical="top"/>
    </xf>
    <xf numFmtId="0" fontId="11" fillId="0" borderId="0"/>
    <xf numFmtId="0" fontId="11" fillId="0" borderId="0"/>
    <xf numFmtId="172" fontId="11" fillId="0" borderId="0">
      <alignment vertical="top"/>
    </xf>
    <xf numFmtId="0" fontId="4" fillId="0" borderId="0"/>
    <xf numFmtId="0" fontId="4" fillId="0" borderId="0"/>
    <xf numFmtId="0" fontId="4"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0" fontId="11" fillId="0" borderId="0">
      <alignment wrapText="1"/>
    </xf>
    <xf numFmtId="0" fontId="11" fillId="0" borderId="0"/>
    <xf numFmtId="0" fontId="11" fillId="0" borderId="0"/>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wrapText="1"/>
    </xf>
    <xf numFmtId="0" fontId="11" fillId="0" borderId="0"/>
    <xf numFmtId="0" fontId="11" fillId="0" borderId="0"/>
    <xf numFmtId="0" fontId="11" fillId="0" borderId="0"/>
    <xf numFmtId="0" fontId="4" fillId="0" borderId="0"/>
    <xf numFmtId="0" fontId="4"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4" fillId="0" borderId="0"/>
    <xf numFmtId="0" fontId="4" fillId="0" borderId="0"/>
    <xf numFmtId="0" fontId="11" fillId="0" borderId="0"/>
    <xf numFmtId="0" fontId="11" fillId="0" borderId="0"/>
    <xf numFmtId="0" fontId="11" fillId="0" borderId="0"/>
    <xf numFmtId="0" fontId="4" fillId="0" borderId="0"/>
    <xf numFmtId="0" fontId="4" fillId="0" borderId="0"/>
    <xf numFmtId="0" fontId="11" fillId="0" borderId="0">
      <alignment wrapText="1"/>
    </xf>
    <xf numFmtId="0" fontId="11" fillId="0" borderId="0">
      <alignment wrapText="1"/>
    </xf>
    <xf numFmtId="0" fontId="11" fillId="0" borderId="0"/>
    <xf numFmtId="0" fontId="11" fillId="0" borderId="0"/>
    <xf numFmtId="0" fontId="11" fillId="0" borderId="0">
      <alignment wrapText="1"/>
    </xf>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11"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11" fillId="0" borderId="0">
      <alignment wrapText="1"/>
    </xf>
    <xf numFmtId="0" fontId="11" fillId="0" borderId="0">
      <alignment wrapText="1"/>
    </xf>
    <xf numFmtId="0" fontId="11" fillId="0" borderId="0">
      <alignment wrapText="1"/>
    </xf>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1"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1" fillId="10" borderId="60" applyNumberFormat="0" applyFont="0" applyAlignment="0" applyProtection="0"/>
    <xf numFmtId="0" fontId="160" fillId="0" borderId="62" applyNumberFormat="0" applyFill="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92" fillId="10" borderId="48" applyNumberFormat="0" applyFont="0" applyAlignment="0" applyProtection="0"/>
    <xf numFmtId="0" fontId="11" fillId="25" borderId="48" applyNumberFormat="0" applyFont="0" applyAlignment="0" applyProtection="0"/>
    <xf numFmtId="0" fontId="35"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0" fontId="11" fillId="10" borderId="48" applyNumberFormat="0" applyFont="0" applyAlignment="0" applyProtection="0"/>
    <xf numFmtId="0" fontId="4" fillId="0" borderId="0"/>
    <xf numFmtId="0" fontId="11" fillId="0" borderId="0"/>
    <xf numFmtId="0" fontId="11" fillId="0" borderId="0"/>
    <xf numFmtId="0" fontId="4" fillId="0" borderId="0"/>
    <xf numFmtId="0" fontId="11" fillId="0" borderId="0"/>
    <xf numFmtId="0" fontId="48" fillId="37" borderId="46" applyNumberFormat="0" applyAlignment="0" applyProtection="0"/>
    <xf numFmtId="9" fontId="4" fillId="0" borderId="0" applyFont="0" applyFill="0" applyBorder="0" applyAlignment="0" applyProtection="0"/>
    <xf numFmtId="177" fontId="11" fillId="0" borderId="0" applyFont="0" applyFill="0" applyBorder="0" applyAlignment="0" applyProtection="0"/>
    <xf numFmtId="0" fontId="56" fillId="10" borderId="48" applyNumberFormat="0" applyFont="0" applyAlignment="0" applyProtection="0"/>
    <xf numFmtId="0" fontId="87" fillId="0" borderId="50"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181" fontId="11" fillId="0" borderId="0" applyFont="0" applyFill="0" applyBorder="0" applyAlignment="0" applyProtection="0"/>
    <xf numFmtId="177" fontId="11"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8" fillId="37" borderId="53" applyNumberFormat="0" applyAlignment="0" applyProtection="0"/>
    <xf numFmtId="0" fontId="56" fillId="10" borderId="60" applyNumberFormat="0" applyFont="0" applyAlignment="0" applyProtection="0"/>
    <xf numFmtId="0" fontId="114" fillId="0" borderId="55"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10" borderId="60" applyNumberFormat="0" applyFon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11" fillId="10" borderId="48" applyNumberFormat="0" applyFont="0" applyAlignment="0" applyProtection="0"/>
    <xf numFmtId="0" fontId="159" fillId="38" borderId="53" applyNumberFormat="0" applyAlignment="0" applyProtection="0"/>
    <xf numFmtId="0" fontId="191" fillId="0" borderId="50"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131" fillId="37" borderId="58" applyNumberFormat="0" applyAlignment="0" applyProtection="0"/>
    <xf numFmtId="0" fontId="11" fillId="10" borderId="48" applyNumberFormat="0" applyFont="0" applyAlignment="0" applyProtection="0"/>
    <xf numFmtId="0" fontId="56" fillId="10" borderId="54" applyNumberFormat="0" applyFont="0" applyAlignment="0" applyProtection="0"/>
    <xf numFmtId="0" fontId="11" fillId="10" borderId="54" applyNumberFormat="0" applyFont="0" applyAlignment="0" applyProtection="0"/>
    <xf numFmtId="0" fontId="20" fillId="37" borderId="47" applyNumberFormat="0" applyAlignment="0" applyProtection="0"/>
    <xf numFmtId="0" fontId="133" fillId="7" borderId="46" applyNumberFormat="0" applyAlignment="0" applyProtection="0"/>
    <xf numFmtId="0" fontId="11" fillId="10" borderId="4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85" fillId="38" borderId="59" applyNumberFormat="0" applyAlignment="0" applyProtection="0"/>
    <xf numFmtId="0" fontId="11" fillId="10" borderId="48" applyNumberFormat="0" applyFont="0" applyAlignment="0" applyProtection="0"/>
    <xf numFmtId="0" fontId="11" fillId="10" borderId="60" applyNumberFormat="0" applyFont="0" applyAlignment="0" applyProtection="0"/>
    <xf numFmtId="0" fontId="51" fillId="0" borderId="55" applyNumberFormat="0" applyFill="0" applyAlignment="0" applyProtection="0"/>
    <xf numFmtId="0" fontId="82" fillId="13" borderId="46" applyNumberFormat="0" applyAlignment="0" applyProtection="0"/>
    <xf numFmtId="0" fontId="32" fillId="7" borderId="46" applyNumberFormat="0" applyAlignment="0" applyProtection="0"/>
    <xf numFmtId="0" fontId="11" fillId="10" borderId="48" applyNumberFormat="0" applyFont="0" applyAlignment="0" applyProtection="0"/>
    <xf numFmtId="0" fontId="190" fillId="0" borderId="62" applyNumberFormat="0" applyFill="0" applyAlignment="0" applyProtection="0"/>
    <xf numFmtId="0" fontId="11" fillId="10" borderId="48" applyNumberFormat="0" applyFont="0" applyAlignment="0" applyProtection="0"/>
    <xf numFmtId="0" fontId="112" fillId="37" borderId="53" applyNumberFormat="0" applyAlignment="0" applyProtection="0"/>
    <xf numFmtId="0" fontId="11" fillId="10" borderId="60"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7"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42"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8" fillId="37" borderId="40" applyNumberFormat="0" applyAlignment="0" applyProtection="0"/>
    <xf numFmtId="0" fontId="48" fillId="37" borderId="40" applyNumberFormat="0" applyAlignment="0" applyProtection="0"/>
    <xf numFmtId="0" fontId="68" fillId="39" borderId="40" applyNumberFormat="0" applyAlignment="0" applyProtection="0"/>
    <xf numFmtId="0" fontId="68" fillId="39" borderId="40" applyNumberFormat="0" applyAlignment="0" applyProtection="0"/>
    <xf numFmtId="0" fontId="142" fillId="39" borderId="40" applyNumberFormat="0" applyAlignment="0" applyProtection="0"/>
    <xf numFmtId="0" fontId="48" fillId="37" borderId="40" applyNumberFormat="0" applyAlignment="0" applyProtection="0"/>
    <xf numFmtId="0" fontId="102" fillId="37"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48" fillId="37" borderId="40" applyNumberFormat="0" applyAlignment="0" applyProtection="0"/>
    <xf numFmtId="0" fontId="102" fillId="37" borderId="40" applyNumberFormat="0" applyAlignment="0" applyProtection="0"/>
    <xf numFmtId="0" fontId="50" fillId="7" borderId="40" applyNumberFormat="0" applyAlignment="0" applyProtection="0"/>
    <xf numFmtId="0" fontId="50" fillId="7" borderId="40" applyNumberFormat="0" applyAlignment="0" applyProtection="0"/>
    <xf numFmtId="0" fontId="50" fillId="34" borderId="40" applyNumberFormat="0" applyAlignment="0" applyProtection="0"/>
    <xf numFmtId="0" fontId="50" fillId="34" borderId="40" applyNumberFormat="0" applyAlignment="0" applyProtection="0"/>
    <xf numFmtId="0" fontId="109" fillId="34" borderId="40" applyNumberFormat="0" applyAlignment="0" applyProtection="0"/>
    <xf numFmtId="0" fontId="50" fillId="7" borderId="40" applyNumberFormat="0" applyAlignment="0" applyProtection="0"/>
    <xf numFmtId="0" fontId="109" fillId="7"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50" fillId="7" borderId="40" applyNumberFormat="0" applyAlignment="0" applyProtection="0"/>
    <xf numFmtId="0" fontId="109" fillId="7" borderId="40" applyNumberFormat="0" applyAlignment="0" applyProtection="0"/>
    <xf numFmtId="0" fontId="20" fillId="37" borderId="41" applyNumberFormat="0" applyAlignment="0" applyProtection="0"/>
    <xf numFmtId="0" fontId="20"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20"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10" borderId="42" applyNumberFormat="0" applyFont="0" applyAlignment="0" applyProtection="0"/>
    <xf numFmtId="0" fontId="11" fillId="10" borderId="42" applyNumberFormat="0" applyFont="0" applyAlignment="0" applyProtection="0"/>
    <xf numFmtId="0" fontId="35"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38" fillId="37" borderId="41" applyNumberFormat="0" applyAlignment="0" applyProtection="0"/>
    <xf numFmtId="0" fontId="38" fillId="37" borderId="41" applyNumberFormat="0" applyAlignment="0" applyProtection="0"/>
    <xf numFmtId="0" fontId="38" fillId="39" borderId="41" applyNumberFormat="0" applyAlignment="0" applyProtection="0"/>
    <xf numFmtId="0" fontId="38" fillId="39" borderId="41" applyNumberFormat="0" applyAlignment="0" applyProtection="0"/>
    <xf numFmtId="0" fontId="112" fillId="39" borderId="41" applyNumberFormat="0" applyAlignment="0" applyProtection="0"/>
    <xf numFmtId="0" fontId="38" fillId="37" borderId="41" applyNumberFormat="0" applyAlignment="0" applyProtection="0"/>
    <xf numFmtId="0" fontId="112" fillId="37"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30" fillId="37" borderId="40" applyNumberFormat="0" applyAlignment="0" applyProtection="0"/>
    <xf numFmtId="0" fontId="30"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30"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51" fillId="0" borderId="43" applyNumberFormat="0" applyFill="0" applyAlignment="0" applyProtection="0"/>
    <xf numFmtId="0" fontId="51" fillId="0" borderId="43" applyNumberFormat="0" applyFill="0" applyAlignment="0" applyProtection="0"/>
    <xf numFmtId="0" fontId="191" fillId="0" borderId="44" applyNumberFormat="0" applyFill="0" applyAlignment="0" applyProtection="0"/>
    <xf numFmtId="0" fontId="191" fillId="0" borderId="44" applyNumberFormat="0" applyFill="0" applyAlignment="0" applyProtection="0"/>
    <xf numFmtId="0" fontId="190" fillId="0" borderId="44" applyNumberFormat="0" applyFill="0" applyAlignment="0" applyProtection="0"/>
    <xf numFmtId="0" fontId="51" fillId="0" borderId="45" applyNumberFormat="0" applyFill="0" applyAlignment="0" applyProtection="0"/>
    <xf numFmtId="0" fontId="51" fillId="0" borderId="45" applyNumberFormat="0" applyFill="0" applyAlignment="0" applyProtection="0"/>
    <xf numFmtId="0" fontId="114" fillId="0" borderId="45"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2" fillId="7" borderId="40" applyNumberFormat="0" applyAlignment="0" applyProtection="0"/>
    <xf numFmtId="0" fontId="32"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2" fillId="7" borderId="40" applyNumberFormat="0" applyAlignment="0" applyProtection="0"/>
    <xf numFmtId="0" fontId="32" fillId="7" borderId="40" applyNumberFormat="0" applyAlignment="0" applyProtection="0"/>
    <xf numFmtId="0" fontId="133"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3" fillId="0" borderId="43" applyNumberFormat="0" applyFill="0" applyAlignment="0" applyProtection="0"/>
    <xf numFmtId="0" fontId="33"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33"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4" fillId="0" borderId="0"/>
    <xf numFmtId="18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8" fillId="37" borderId="40" applyNumberFormat="0" applyAlignment="0" applyProtection="0"/>
    <xf numFmtId="0" fontId="48" fillId="37" borderId="40" applyNumberFormat="0" applyAlignment="0" applyProtection="0"/>
    <xf numFmtId="0" fontId="68" fillId="39" borderId="40" applyNumberFormat="0" applyAlignment="0" applyProtection="0"/>
    <xf numFmtId="0" fontId="68" fillId="39" borderId="40" applyNumberFormat="0" applyAlignment="0" applyProtection="0"/>
    <xf numFmtId="0" fontId="142" fillId="39" borderId="40" applyNumberFormat="0" applyAlignment="0" applyProtection="0"/>
    <xf numFmtId="0" fontId="48" fillId="37" borderId="40" applyNumberFormat="0" applyAlignment="0" applyProtection="0"/>
    <xf numFmtId="0" fontId="102" fillId="37"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48" fillId="37" borderId="40" applyNumberFormat="0" applyAlignment="0" applyProtection="0"/>
    <xf numFmtId="0" fontId="102" fillId="37" borderId="40" applyNumberFormat="0" applyAlignment="0" applyProtection="0"/>
    <xf numFmtId="0" fontId="50" fillId="7" borderId="40" applyNumberFormat="0" applyAlignment="0" applyProtection="0"/>
    <xf numFmtId="0" fontId="50" fillId="7" borderId="40" applyNumberFormat="0" applyAlignment="0" applyProtection="0"/>
    <xf numFmtId="0" fontId="50" fillId="34" borderId="40" applyNumberFormat="0" applyAlignment="0" applyProtection="0"/>
    <xf numFmtId="0" fontId="50" fillId="34" borderId="40" applyNumberFormat="0" applyAlignment="0" applyProtection="0"/>
    <xf numFmtId="0" fontId="109" fillId="34" borderId="40" applyNumberFormat="0" applyAlignment="0" applyProtection="0"/>
    <xf numFmtId="0" fontId="50" fillId="7" borderId="40" applyNumberFormat="0" applyAlignment="0" applyProtection="0"/>
    <xf numFmtId="0" fontId="109" fillId="7"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50" fillId="7" borderId="40" applyNumberFormat="0" applyAlignment="0" applyProtection="0"/>
    <xf numFmtId="0" fontId="109" fillId="7" borderId="40" applyNumberFormat="0" applyAlignment="0" applyProtection="0"/>
    <xf numFmtId="0" fontId="20" fillId="37" borderId="41" applyNumberFormat="0" applyAlignment="0" applyProtection="0"/>
    <xf numFmtId="0" fontId="20"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20"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38" fillId="37" borderId="41" applyNumberFormat="0" applyAlignment="0" applyProtection="0"/>
    <xf numFmtId="0" fontId="38" fillId="37" borderId="41" applyNumberFormat="0" applyAlignment="0" applyProtection="0"/>
    <xf numFmtId="0" fontId="38" fillId="39" borderId="41" applyNumberFormat="0" applyAlignment="0" applyProtection="0"/>
    <xf numFmtId="0" fontId="38" fillId="39" borderId="41" applyNumberFormat="0" applyAlignment="0" applyProtection="0"/>
    <xf numFmtId="0" fontId="112" fillId="39" borderId="41" applyNumberFormat="0" applyAlignment="0" applyProtection="0"/>
    <xf numFmtId="0" fontId="38" fillId="37" borderId="41" applyNumberFormat="0" applyAlignment="0" applyProtection="0"/>
    <xf numFmtId="0" fontId="112" fillId="37"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30" fillId="37" borderId="40" applyNumberFormat="0" applyAlignment="0" applyProtection="0"/>
    <xf numFmtId="0" fontId="30"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30"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51" fillId="0" borderId="43" applyNumberFormat="0" applyFill="0" applyAlignment="0" applyProtection="0"/>
    <xf numFmtId="0" fontId="51" fillId="0" borderId="43" applyNumberFormat="0" applyFill="0" applyAlignment="0" applyProtection="0"/>
    <xf numFmtId="0" fontId="191" fillId="0" borderId="44" applyNumberFormat="0" applyFill="0" applyAlignment="0" applyProtection="0"/>
    <xf numFmtId="0" fontId="191" fillId="0" borderId="44" applyNumberFormat="0" applyFill="0" applyAlignment="0" applyProtection="0"/>
    <xf numFmtId="0" fontId="190" fillId="0" borderId="44" applyNumberFormat="0" applyFill="0" applyAlignment="0" applyProtection="0"/>
    <xf numFmtId="0" fontId="51" fillId="0" borderId="45" applyNumberFormat="0" applyFill="0" applyAlignment="0" applyProtection="0"/>
    <xf numFmtId="0" fontId="51" fillId="0" borderId="45" applyNumberFormat="0" applyFill="0" applyAlignment="0" applyProtection="0"/>
    <xf numFmtId="0" fontId="114" fillId="0" borderId="45"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2" fillId="7" borderId="40" applyNumberFormat="0" applyAlignment="0" applyProtection="0"/>
    <xf numFmtId="0" fontId="32"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2" fillId="7" borderId="40" applyNumberFormat="0" applyAlignment="0" applyProtection="0"/>
    <xf numFmtId="0" fontId="32" fillId="7" borderId="40" applyNumberFormat="0" applyAlignment="0" applyProtection="0"/>
    <xf numFmtId="0" fontId="133"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3" fillId="0" borderId="43" applyNumberFormat="0" applyFill="0" applyAlignment="0" applyProtection="0"/>
    <xf numFmtId="0" fontId="33"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33"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51" fillId="0" borderId="61" applyNumberFormat="0" applyFill="0" applyAlignment="0" applyProtection="0"/>
    <xf numFmtId="0" fontId="11" fillId="10" borderId="60" applyNumberFormat="0" applyFont="0" applyAlignment="0" applyProtection="0"/>
    <xf numFmtId="0" fontId="11" fillId="10" borderId="60" applyNumberFormat="0" applyFont="0" applyAlignment="0" applyProtection="0"/>
    <xf numFmtId="0" fontId="85" fillId="38" borderId="59" applyNumberFormat="0" applyAlignment="0" applyProtection="0"/>
    <xf numFmtId="0" fontId="134" fillId="0" borderId="55" applyNumberFormat="0" applyFill="0" applyAlignment="0" applyProtection="0"/>
    <xf numFmtId="0" fontId="51" fillId="0" borderId="55" applyNumberFormat="0" applyFill="0" applyAlignment="0" applyProtection="0"/>
    <xf numFmtId="0" fontId="74" fillId="38" borderId="52" applyNumberFormat="0" applyAlignment="0" applyProtection="0"/>
    <xf numFmtId="0" fontId="11" fillId="10" borderId="60" applyNumberFormat="0" applyFont="0" applyAlignment="0" applyProtection="0"/>
    <xf numFmtId="0" fontId="50" fillId="7" borderId="52" applyNumberFormat="0" applyAlignment="0" applyProtection="0"/>
    <xf numFmtId="0" fontId="38" fillId="37" borderId="53" applyNumberFormat="0" applyAlignment="0" applyProtection="0"/>
    <xf numFmtId="0" fontId="11" fillId="10" borderId="60" applyNumberFormat="0" applyFont="0" applyAlignment="0" applyProtection="0"/>
    <xf numFmtId="0" fontId="159" fillId="38" borderId="59" applyNumberFormat="0" applyAlignment="0" applyProtection="0"/>
    <xf numFmtId="0" fontId="112" fillId="39" borderId="59" applyNumberFormat="0" applyAlignment="0" applyProtection="0"/>
    <xf numFmtId="0" fontId="102" fillId="37" borderId="46" applyNumberFormat="0" applyAlignment="0" applyProtection="0"/>
    <xf numFmtId="0" fontId="74" fillId="38" borderId="46" applyNumberFormat="0" applyAlignment="0" applyProtection="0"/>
    <xf numFmtId="0" fontId="148" fillId="38" borderId="46" applyNumberFormat="0" applyAlignment="0" applyProtection="0"/>
    <xf numFmtId="0" fontId="74" fillId="38" borderId="46" applyNumberFormat="0" applyAlignment="0" applyProtection="0"/>
    <xf numFmtId="0" fontId="102" fillId="37" borderId="46" applyNumberFormat="0" applyAlignment="0" applyProtection="0"/>
    <xf numFmtId="0" fontId="20" fillId="37" borderId="47" applyNumberFormat="0" applyAlignment="0" applyProtection="0"/>
    <xf numFmtId="0" fontId="11" fillId="10" borderId="60" applyNumberFormat="0" applyFont="0" applyAlignment="0" applyProtection="0"/>
    <xf numFmtId="0" fontId="35" fillId="10" borderId="48" applyNumberFormat="0" applyFont="0" applyAlignment="0" applyProtection="0"/>
    <xf numFmtId="0" fontId="35" fillId="10" borderId="48" applyNumberFormat="0" applyFont="0" applyAlignment="0" applyProtection="0"/>
    <xf numFmtId="0" fontId="92" fillId="10" borderId="48" applyNumberFormat="0" applyFont="0" applyAlignment="0" applyProtection="0"/>
    <xf numFmtId="0" fontId="11" fillId="25" borderId="48" applyNumberFormat="0" applyFont="0" applyAlignment="0" applyProtection="0"/>
    <xf numFmtId="0" fontId="11" fillId="10" borderId="48" applyNumberFormat="0" applyFont="0" applyAlignment="0" applyProtection="0"/>
    <xf numFmtId="0" fontId="112" fillId="39" borderId="47" applyNumberFormat="0" applyAlignment="0" applyProtection="0"/>
    <xf numFmtId="0" fontId="112" fillId="37" borderId="47" applyNumberFormat="0" applyAlignment="0" applyProtection="0"/>
    <xf numFmtId="0" fontId="85"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159" fillId="38" borderId="47" applyNumberFormat="0" applyAlignment="0" applyProtection="0"/>
    <xf numFmtId="0" fontId="87" fillId="0" borderId="50" applyNumberFormat="0" applyFill="0" applyAlignment="0" applyProtection="0"/>
    <xf numFmtId="0" fontId="51" fillId="0" borderId="49" applyNumberFormat="0" applyFill="0" applyAlignment="0" applyProtection="0"/>
    <xf numFmtId="0" fontId="51" fillId="0" borderId="49" applyNumberFormat="0" applyFill="0" applyAlignment="0" applyProtection="0"/>
    <xf numFmtId="0" fontId="156" fillId="13" borderId="58" applyNumberFormat="0" applyAlignment="0" applyProtection="0"/>
    <xf numFmtId="0" fontId="131" fillId="37" borderId="52" applyNumberFormat="0" applyAlignment="0" applyProtection="0"/>
    <xf numFmtId="0" fontId="74" fillId="38" borderId="58" applyNumberForma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33" fillId="7" borderId="58" applyNumberFormat="0" applyAlignment="0" applyProtection="0"/>
    <xf numFmtId="0" fontId="11" fillId="10" borderId="60" applyNumberFormat="0" applyFont="0" applyAlignment="0" applyProtection="0"/>
    <xf numFmtId="0" fontId="109" fillId="7" borderId="52" applyNumberFormat="0" applyAlignment="0" applyProtection="0"/>
    <xf numFmtId="0" fontId="87" fillId="0" borderId="56" applyNumberFormat="0" applyFill="0" applyAlignment="0" applyProtection="0"/>
    <xf numFmtId="0" fontId="87" fillId="0" borderId="56" applyNumberFormat="0" applyFill="0" applyAlignment="0" applyProtection="0"/>
    <xf numFmtId="0" fontId="38" fillId="37" borderId="59" applyNumberFormat="0" applyAlignment="0" applyProtection="0"/>
    <xf numFmtId="0" fontId="30" fillId="37" borderId="52" applyNumberFormat="0" applyAlignment="0" applyProtection="0"/>
    <xf numFmtId="0" fontId="87" fillId="0" borderId="56" applyNumberFormat="0" applyFill="0" applyAlignment="0" applyProtection="0"/>
    <xf numFmtId="0" fontId="11" fillId="10" borderId="48" applyNumberFormat="0" applyFont="0" applyAlignment="0" applyProtection="0"/>
    <xf numFmtId="0" fontId="160" fillId="0" borderId="56" applyNumberFormat="0" applyFill="0" applyAlignment="0" applyProtection="0"/>
    <xf numFmtId="0" fontId="11" fillId="10" borderId="60" applyNumberFormat="0" applyFont="0" applyAlignment="0" applyProtection="0"/>
    <xf numFmtId="0" fontId="11" fillId="10" borderId="48" applyNumberFormat="0" applyFont="0" applyAlignment="0" applyProtection="0"/>
    <xf numFmtId="0" fontId="134" fillId="0" borderId="61" applyNumberFormat="0" applyFill="0" applyAlignment="0" applyProtection="0"/>
    <xf numFmtId="0" fontId="114" fillId="0" borderId="49" applyNumberFormat="0" applyFill="0" applyAlignment="0" applyProtection="0"/>
    <xf numFmtId="0" fontId="32" fillId="7" borderId="46" applyNumberFormat="0" applyAlignment="0" applyProtection="0"/>
    <xf numFmtId="0" fontId="56" fillId="10" borderId="48" applyNumberFormat="0" applyFont="0" applyAlignment="0" applyProtection="0"/>
    <xf numFmtId="0" fontId="159" fillId="38" borderId="47" applyNumberFormat="0" applyAlignment="0" applyProtection="0"/>
    <xf numFmtId="0" fontId="117" fillId="10" borderId="48" applyNumberFormat="0" applyFont="0" applyAlignment="0" applyProtection="0"/>
    <xf numFmtId="0" fontId="20" fillId="37" borderId="47" applyNumberFormat="0" applyAlignment="0" applyProtection="0"/>
    <xf numFmtId="0" fontId="74" fillId="38" borderId="46" applyNumberFormat="0" applyAlignment="0" applyProtection="0"/>
    <xf numFmtId="0" fontId="11" fillId="10" borderId="48" applyNumberFormat="0" applyFont="0" applyAlignment="0" applyProtection="0"/>
    <xf numFmtId="0" fontId="11" fillId="25" borderId="54" applyNumberFormat="0" applyFont="0" applyAlignment="0" applyProtection="0"/>
    <xf numFmtId="0" fontId="11" fillId="10" borderId="54" applyNumberFormat="0" applyFont="0" applyAlignment="0" applyProtection="0"/>
    <xf numFmtId="0" fontId="122" fillId="37" borderId="53" applyNumberFormat="0" applyAlignment="0" applyProtection="0"/>
    <xf numFmtId="0" fontId="30" fillId="37" borderId="52" applyNumberFormat="0" applyAlignment="0" applyProtection="0"/>
    <xf numFmtId="0" fontId="11" fillId="10" borderId="54" applyNumberFormat="0" applyFont="0" applyAlignment="0" applyProtection="0"/>
    <xf numFmtId="0" fontId="114" fillId="0" borderId="61" applyNumberFormat="0" applyFill="0" applyAlignment="0" applyProtection="0"/>
    <xf numFmtId="0" fontId="92" fillId="10" borderId="48" applyNumberFormat="0" applyFont="0" applyAlignment="0" applyProtection="0"/>
    <xf numFmtId="0" fontId="50" fillId="7" borderId="52" applyNumberFormat="0" applyAlignment="0" applyProtection="0"/>
    <xf numFmtId="0" fontId="11" fillId="10" borderId="60" applyNumberFormat="0" applyFont="0" applyAlignment="0" applyProtection="0"/>
    <xf numFmtId="0" fontId="50" fillId="7" borderId="52" applyNumberFormat="0" applyAlignment="0" applyProtection="0"/>
    <xf numFmtId="0" fontId="11" fillId="10" borderId="48" applyNumberFormat="0" applyFont="0" applyAlignment="0" applyProtection="0"/>
    <xf numFmtId="0" fontId="11" fillId="10" borderId="60" applyNumberFormat="0" applyFont="0" applyAlignment="0" applyProtection="0"/>
    <xf numFmtId="0" fontId="92" fillId="10" borderId="48" applyNumberFormat="0" applyFont="0" applyAlignment="0" applyProtection="0"/>
    <xf numFmtId="0" fontId="11" fillId="10" borderId="60" applyNumberFormat="0" applyFont="0" applyAlignment="0" applyProtection="0"/>
    <xf numFmtId="0" fontId="11" fillId="10" borderId="48" applyNumberFormat="0" applyFont="0" applyAlignment="0" applyProtection="0"/>
    <xf numFmtId="0" fontId="35" fillId="10" borderId="48" applyNumberFormat="0" applyFont="0" applyAlignment="0" applyProtection="0"/>
    <xf numFmtId="0" fontId="50" fillId="7" borderId="46" applyNumberFormat="0" applyAlignment="0" applyProtection="0"/>
    <xf numFmtId="0" fontId="109" fillId="7" borderId="46" applyNumberFormat="0" applyAlignment="0" applyProtection="0"/>
    <xf numFmtId="0" fontId="33" fillId="0" borderId="49" applyNumberFormat="0" applyFill="0" applyAlignment="0" applyProtection="0"/>
    <xf numFmtId="0" fontId="38" fillId="37" borderId="47" applyNumberFormat="0" applyAlignment="0" applyProtection="0"/>
    <xf numFmtId="0" fontId="131" fillId="37" borderId="46" applyNumberFormat="0" applyAlignment="0" applyProtection="0"/>
    <xf numFmtId="0" fontId="11" fillId="10" borderId="48" applyNumberFormat="0" applyFont="0" applyAlignment="0" applyProtection="0"/>
    <xf numFmtId="0" fontId="11" fillId="10" borderId="60" applyNumberFormat="0" applyFont="0" applyAlignment="0" applyProtection="0"/>
    <xf numFmtId="0" fontId="50" fillId="7" borderId="46" applyNumberFormat="0" applyAlignment="0" applyProtection="0"/>
    <xf numFmtId="0" fontId="102" fillId="37" borderId="46" applyNumberFormat="0" applyAlignment="0" applyProtection="0"/>
    <xf numFmtId="0" fontId="38" fillId="37" borderId="53" applyNumberFormat="0" applyAlignment="0" applyProtection="0"/>
    <xf numFmtId="0" fontId="11" fillId="10" borderId="48" applyNumberFormat="0" applyFont="0" applyAlignment="0" applyProtection="0"/>
    <xf numFmtId="0" fontId="20" fillId="37" borderId="53" applyNumberFormat="0" applyAlignment="0" applyProtection="0"/>
    <xf numFmtId="0" fontId="156" fillId="13" borderId="52" applyNumberFormat="0" applyAlignment="0" applyProtection="0"/>
    <xf numFmtId="0" fontId="38" fillId="37" borderId="53" applyNumberFormat="0" applyAlignment="0" applyProtection="0"/>
    <xf numFmtId="0" fontId="82" fillId="13" borderId="52" applyNumberFormat="0" applyAlignment="0" applyProtection="0"/>
    <xf numFmtId="0" fontId="51" fillId="0" borderId="63" applyNumberFormat="0" applyFill="0" applyAlignment="0" applyProtection="0"/>
    <xf numFmtId="0" fontId="35" fillId="10" borderId="60" applyNumberFormat="0" applyFont="0" applyAlignment="0" applyProtection="0"/>
    <xf numFmtId="0" fontId="11" fillId="10" borderId="48" applyNumberFormat="0" applyFont="0" applyAlignment="0" applyProtection="0"/>
    <xf numFmtId="0" fontId="160" fillId="0" borderId="62" applyNumberFormat="0" applyFill="0" applyAlignment="0" applyProtection="0"/>
    <xf numFmtId="0" fontId="11" fillId="10" borderId="54" applyNumberFormat="0" applyFont="0" applyAlignment="0" applyProtection="0"/>
    <xf numFmtId="0" fontId="82" fillId="13" borderId="46" applyNumberFormat="0" applyAlignment="0" applyProtection="0"/>
    <xf numFmtId="0" fontId="156" fillId="13" borderId="46" applyNumberFormat="0" applyAlignment="0" applyProtection="0"/>
    <xf numFmtId="0" fontId="148" fillId="38" borderId="58" applyNumberFormat="0" applyAlignment="0" applyProtection="0"/>
    <xf numFmtId="0" fontId="82" fillId="13" borderId="58" applyNumberFormat="0" applyAlignment="0" applyProtection="0"/>
    <xf numFmtId="0" fontId="148" fillId="38" borderId="52" applyNumberFormat="0" applyAlignment="0" applyProtection="0"/>
    <xf numFmtId="0" fontId="48" fillId="37" borderId="58" applyNumberFormat="0" applyAlignment="0" applyProtection="0"/>
    <xf numFmtId="0" fontId="56" fillId="10" borderId="48" applyNumberFormat="0" applyFont="0" applyAlignment="0" applyProtection="0"/>
    <xf numFmtId="0" fontId="11" fillId="10" borderId="60" applyNumberFormat="0" applyFont="0" applyAlignment="0" applyProtection="0"/>
    <xf numFmtId="0" fontId="48" fillId="37" borderId="52" applyNumberFormat="0" applyAlignment="0" applyProtection="0"/>
    <xf numFmtId="0" fontId="20" fillId="37" borderId="53" applyNumberFormat="0" applyAlignment="0" applyProtection="0"/>
    <xf numFmtId="0" fontId="48" fillId="37" borderId="52" applyNumberFormat="0" applyAlignment="0" applyProtection="0"/>
    <xf numFmtId="0" fontId="11" fillId="10" borderId="48" applyNumberFormat="0" applyFont="0" applyAlignment="0" applyProtection="0"/>
    <xf numFmtId="0" fontId="82" fillId="13" borderId="46" applyNumberFormat="0" applyAlignment="0" applyProtection="0"/>
    <xf numFmtId="0" fontId="114" fillId="0" borderId="49" applyNumberFormat="0" applyFill="0" applyAlignment="0" applyProtection="0"/>
    <xf numFmtId="0" fontId="11" fillId="10" borderId="48" applyNumberFormat="0" applyFont="0" applyAlignment="0" applyProtection="0"/>
    <xf numFmtId="0" fontId="35" fillId="10" borderId="54" applyNumberFormat="0" applyFont="0" applyAlignment="0" applyProtection="0"/>
    <xf numFmtId="0" fontId="11" fillId="10" borderId="48" applyNumberFormat="0" applyFont="0" applyAlignment="0" applyProtection="0"/>
    <xf numFmtId="0" fontId="82" fillId="13" borderId="46" applyNumberFormat="0" applyAlignment="0" applyProtection="0"/>
    <xf numFmtId="0" fontId="51" fillId="0" borderId="49"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48" fillId="37" borderId="52" applyNumberFormat="0" applyAlignment="0" applyProtection="0"/>
    <xf numFmtId="0" fontId="48" fillId="37" borderId="52" applyNumberFormat="0" applyAlignment="0" applyProtection="0"/>
    <xf numFmtId="0" fontId="191" fillId="0" borderId="56" applyNumberFormat="0" applyFill="0" applyAlignment="0" applyProtection="0"/>
    <xf numFmtId="0" fontId="11" fillId="10" borderId="48" applyNumberFormat="0" applyFont="0" applyAlignment="0" applyProtection="0"/>
    <xf numFmtId="0" fontId="87" fillId="0" borderId="62" applyNumberFormat="0" applyFill="0" applyAlignment="0" applyProtection="0"/>
    <xf numFmtId="0" fontId="50" fillId="7" borderId="46" applyNumberFormat="0" applyAlignment="0" applyProtection="0"/>
    <xf numFmtId="0" fontId="11" fillId="25" borderId="60" applyNumberFormat="0" applyFont="0" applyAlignment="0" applyProtection="0"/>
    <xf numFmtId="0" fontId="11" fillId="10" borderId="48" applyNumberFormat="0" applyFont="0" applyAlignment="0" applyProtection="0"/>
    <xf numFmtId="0" fontId="11" fillId="10" borderId="54" applyNumberFormat="0" applyFont="0" applyAlignment="0" applyProtection="0"/>
    <xf numFmtId="0" fontId="51" fillId="0" borderId="49" applyNumberFormat="0" applyFill="0" applyAlignment="0" applyProtection="0"/>
    <xf numFmtId="0" fontId="33" fillId="0" borderId="49" applyNumberFormat="0" applyFill="0" applyAlignment="0" applyProtection="0"/>
    <xf numFmtId="0" fontId="38" fillId="37" borderId="47" applyNumberFormat="0" applyAlignment="0" applyProtection="0"/>
    <xf numFmtId="0" fontId="131" fillId="37" borderId="46"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38" fillId="37" borderId="47" applyNumberFormat="0" applyAlignment="0" applyProtection="0"/>
    <xf numFmtId="0" fontId="50" fillId="7" borderId="46" applyNumberFormat="0" applyAlignment="0" applyProtection="0"/>
    <xf numFmtId="0" fontId="48" fillId="37" borderId="52" applyNumberFormat="0" applyAlignment="0" applyProtection="0"/>
    <xf numFmtId="0" fontId="156" fillId="13" borderId="46" applyNumberFormat="0" applyAlignment="0" applyProtection="0"/>
    <xf numFmtId="0" fontId="51" fillId="0" borderId="55" applyNumberFormat="0" applyFill="0" applyAlignment="0" applyProtection="0"/>
    <xf numFmtId="0" fontId="112" fillId="37" borderId="59" applyNumberForma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3" fillId="0" borderId="61" applyNumberFormat="0" applyFill="0" applyAlignment="0" applyProtection="0"/>
    <xf numFmtId="0" fontId="109" fillId="7" borderId="46" applyNumberFormat="0" applyAlignment="0" applyProtection="0"/>
    <xf numFmtId="0" fontId="114" fillId="0" borderId="55" applyNumberFormat="0" applyFill="0" applyAlignment="0" applyProtection="0"/>
    <xf numFmtId="0" fontId="32" fillId="7" borderId="52" applyNumberFormat="0" applyAlignment="0" applyProtection="0"/>
    <xf numFmtId="0" fontId="131" fillId="37" borderId="46" applyNumberFormat="0" applyAlignment="0" applyProtection="0"/>
    <xf numFmtId="0" fontId="133" fillId="7" borderId="52" applyNumberFormat="0" applyAlignment="0" applyProtection="0"/>
    <xf numFmtId="0" fontId="50" fillId="7" borderId="58" applyNumberFormat="0" applyAlignment="0" applyProtection="0"/>
    <xf numFmtId="0" fontId="32" fillId="7" borderId="58" applyNumberFormat="0" applyAlignment="0" applyProtection="0"/>
    <xf numFmtId="0" fontId="11" fillId="10" borderId="60" applyNumberFormat="0" applyFont="0" applyAlignment="0" applyProtection="0"/>
    <xf numFmtId="0" fontId="133" fillId="7" borderId="58" applyNumberFormat="0" applyAlignment="0" applyProtection="0"/>
    <xf numFmtId="0" fontId="11" fillId="10" borderId="60" applyNumberFormat="0" applyFont="0" applyAlignment="0" applyProtection="0"/>
    <xf numFmtId="0" fontId="11" fillId="10" borderId="54" applyNumberFormat="0" applyFont="0" applyAlignment="0" applyProtection="0"/>
    <xf numFmtId="0" fontId="102" fillId="37" borderId="58" applyNumberFormat="0" applyAlignment="0" applyProtection="0"/>
    <xf numFmtId="0" fontId="11" fillId="10" borderId="54" applyNumberFormat="0" applyFont="0" applyAlignment="0" applyProtection="0"/>
    <xf numFmtId="0" fontId="117" fillId="10" borderId="60" applyNumberFormat="0" applyFont="0" applyAlignment="0" applyProtection="0"/>
    <xf numFmtId="0" fontId="50" fillId="7" borderId="58" applyNumberFormat="0" applyAlignment="0" applyProtection="0"/>
    <xf numFmtId="0" fontId="56" fillId="10" borderId="54" applyNumberFormat="0" applyFont="0" applyAlignment="0" applyProtection="0"/>
    <xf numFmtId="0" fontId="134" fillId="0" borderId="55" applyNumberFormat="0" applyFill="0" applyAlignment="0" applyProtection="0"/>
    <xf numFmtId="0" fontId="133" fillId="7" borderId="52" applyNumberFormat="0" applyAlignment="0" applyProtection="0"/>
    <xf numFmtId="0" fontId="50" fillId="7" borderId="52" applyNumberFormat="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85" fillId="38" borderId="53" applyNumberFormat="0" applyAlignment="0" applyProtection="0"/>
    <xf numFmtId="0" fontId="11" fillId="10" borderId="54" applyNumberFormat="0" applyFont="0" applyAlignment="0" applyProtection="0"/>
    <xf numFmtId="0" fontId="20" fillId="37" borderId="53" applyNumberFormat="0" applyAlignment="0" applyProtection="0"/>
    <xf numFmtId="0" fontId="109" fillId="34" borderId="58" applyNumberFormat="0" applyAlignment="0" applyProtection="0"/>
    <xf numFmtId="0" fontId="11" fillId="10" borderId="60" applyNumberFormat="0" applyFont="0" applyAlignment="0" applyProtection="0"/>
    <xf numFmtId="0" fontId="148" fillId="38" borderId="52" applyNumberFormat="0" applyAlignment="0" applyProtection="0"/>
    <xf numFmtId="0" fontId="74" fillId="38" borderId="58" applyNumberFormat="0" applyAlignment="0" applyProtection="0"/>
    <xf numFmtId="0" fontId="74" fillId="38" borderId="46" applyNumberFormat="0" applyAlignment="0" applyProtection="0"/>
    <xf numFmtId="0" fontId="11" fillId="10" borderId="60" applyNumberFormat="0" applyFont="0" applyAlignment="0" applyProtection="0"/>
    <xf numFmtId="0" fontId="142" fillId="39" borderId="46" applyNumberFormat="0" applyAlignment="0" applyProtection="0"/>
    <xf numFmtId="0" fontId="74" fillId="38" borderId="46" applyNumberFormat="0" applyAlignment="0" applyProtection="0"/>
    <xf numFmtId="0" fontId="48" fillId="37" borderId="46" applyNumberFormat="0" applyAlignment="0" applyProtection="0"/>
    <xf numFmtId="0" fontId="74" fillId="38" borderId="46" applyNumberFormat="0" applyAlignment="0" applyProtection="0"/>
    <xf numFmtId="0" fontId="148" fillId="38" borderId="46" applyNumberFormat="0" applyAlignment="0" applyProtection="0"/>
    <xf numFmtId="0" fontId="114" fillId="0" borderId="61" applyNumberFormat="0" applyFill="0" applyAlignment="0" applyProtection="0"/>
    <xf numFmtId="0" fontId="11" fillId="10" borderId="48" applyNumberFormat="0" applyFont="0" applyAlignment="0" applyProtection="0"/>
    <xf numFmtId="0" fontId="11" fillId="10" borderId="60" applyNumberFormat="0" applyFont="0" applyAlignment="0" applyProtection="0"/>
    <xf numFmtId="0" fontId="35"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25" borderId="48" applyNumberFormat="0" applyFont="0" applyAlignment="0" applyProtection="0"/>
    <xf numFmtId="0" fontId="11" fillId="10" borderId="60" applyNumberFormat="0" applyFont="0" applyAlignment="0" applyProtection="0"/>
    <xf numFmtId="0" fontId="159" fillId="38" borderId="47" applyNumberFormat="0" applyAlignment="0" applyProtection="0"/>
    <xf numFmtId="0" fontId="159"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33" fillId="0" borderId="49" applyNumberFormat="0" applyFill="0" applyAlignment="0" applyProtection="0"/>
    <xf numFmtId="0" fontId="30" fillId="37" borderId="46" applyNumberFormat="0" applyAlignment="0" applyProtection="0"/>
    <xf numFmtId="0" fontId="30" fillId="37" borderId="46" applyNumberFormat="0" applyAlignment="0" applyProtection="0"/>
    <xf numFmtId="0" fontId="133" fillId="7" borderId="46" applyNumberFormat="0" applyAlignment="0" applyProtection="0"/>
    <xf numFmtId="0" fontId="114" fillId="0" borderId="49" applyNumberFormat="0" applyFill="0" applyAlignment="0" applyProtection="0"/>
    <xf numFmtId="0" fontId="11" fillId="10" borderId="60" applyNumberFormat="0" applyFont="0" applyAlignment="0" applyProtection="0"/>
    <xf numFmtId="0" fontId="11" fillId="10" borderId="54" applyNumberFormat="0" applyFont="0" applyAlignment="0" applyProtection="0"/>
    <xf numFmtId="0" fontId="33" fillId="0" borderId="61" applyNumberFormat="0" applyFill="0" applyAlignment="0" applyProtection="0"/>
    <xf numFmtId="0" fontId="33" fillId="0" borderId="49" applyNumberFormat="0" applyFill="0" applyAlignment="0" applyProtection="0"/>
    <xf numFmtId="0" fontId="11" fillId="10" borderId="48" applyNumberFormat="0" applyFont="0" applyAlignment="0" applyProtection="0"/>
    <xf numFmtId="0" fontId="30" fillId="37" borderId="46" applyNumberFormat="0" applyAlignment="0" applyProtection="0"/>
    <xf numFmtId="0" fontId="35" fillId="10" borderId="48" applyNumberFormat="0" applyFont="0" applyAlignment="0" applyProtection="0"/>
    <xf numFmtId="0" fontId="87" fillId="0" borderId="50" applyNumberFormat="0" applyFill="0" applyAlignment="0" applyProtection="0"/>
    <xf numFmtId="0" fontId="51" fillId="0" borderId="49" applyNumberFormat="0" applyFill="0" applyAlignment="0" applyProtection="0"/>
    <xf numFmtId="0" fontId="11" fillId="10" borderId="48" applyNumberFormat="0" applyFont="0" applyAlignment="0" applyProtection="0"/>
    <xf numFmtId="0" fontId="102" fillId="37" borderId="46" applyNumberFormat="0" applyAlignment="0" applyProtection="0"/>
    <xf numFmtId="0" fontId="11" fillId="10" borderId="48" applyNumberFormat="0" applyFont="0" applyAlignment="0" applyProtection="0"/>
    <xf numFmtId="0" fontId="20" fillId="37" borderId="47" applyNumberFormat="0" applyAlignment="0" applyProtection="0"/>
    <xf numFmtId="0" fontId="74" fillId="38" borderId="46" applyNumberFormat="0" applyAlignment="0" applyProtection="0"/>
    <xf numFmtId="0" fontId="11" fillId="10" borderId="54" applyNumberFormat="0" applyFont="0" applyAlignment="0" applyProtection="0"/>
    <xf numFmtId="0" fontId="133" fillId="7" borderId="52" applyNumberFormat="0" applyAlignment="0" applyProtection="0"/>
    <xf numFmtId="0" fontId="38" fillId="39" borderId="47" applyNumberFormat="0" applyAlignment="0" applyProtection="0"/>
    <xf numFmtId="0" fontId="38" fillId="37" borderId="53" applyNumberFormat="0" applyAlignment="0" applyProtection="0"/>
    <xf numFmtId="0" fontId="82" fillId="13" borderId="58" applyNumberFormat="0" applyAlignment="0" applyProtection="0"/>
    <xf numFmtId="0" fontId="11" fillId="10" borderId="54" applyNumberFormat="0" applyFont="0" applyAlignment="0" applyProtection="0"/>
    <xf numFmtId="0" fontId="87" fillId="0" borderId="56" applyNumberFormat="0" applyFill="0" applyAlignment="0" applyProtection="0"/>
    <xf numFmtId="0" fontId="48" fillId="37" borderId="58" applyNumberFormat="0" applyAlignment="0" applyProtection="0"/>
    <xf numFmtId="0" fontId="11" fillId="10" borderId="60" applyNumberFormat="0" applyFont="0" applyAlignment="0" applyProtection="0"/>
    <xf numFmtId="0" fontId="20" fillId="37" borderId="53" applyNumberFormat="0" applyAlignment="0" applyProtection="0"/>
    <xf numFmtId="0" fontId="148" fillId="38" borderId="46" applyNumberFormat="0" applyAlignment="0" applyProtection="0"/>
    <xf numFmtId="0" fontId="51" fillId="0" borderId="61" applyNumberFormat="0" applyFill="0" applyAlignment="0" applyProtection="0"/>
    <xf numFmtId="0" fontId="11" fillId="10" borderId="48" applyNumberFormat="0" applyFont="0" applyAlignment="0" applyProtection="0"/>
    <xf numFmtId="0" fontId="87" fillId="0" borderId="56" applyNumberFormat="0" applyFill="0" applyAlignment="0" applyProtection="0"/>
    <xf numFmtId="0" fontId="74" fillId="38" borderId="46" applyNumberFormat="0" applyAlignment="0" applyProtection="0"/>
    <xf numFmtId="0" fontId="11" fillId="10" borderId="48" applyNumberFormat="0" applyFont="0" applyAlignment="0" applyProtection="0"/>
    <xf numFmtId="0" fontId="148" fillId="38" borderId="52" applyNumberFormat="0" applyAlignment="0" applyProtection="0"/>
    <xf numFmtId="0" fontId="134" fillId="0" borderId="49" applyNumberFormat="0" applyFill="0" applyAlignment="0" applyProtection="0"/>
    <xf numFmtId="0" fontId="131" fillId="37" borderId="52" applyNumberFormat="0" applyAlignment="0" applyProtection="0"/>
    <xf numFmtId="0" fontId="20" fillId="37" borderId="53" applyNumberFormat="0" applyAlignment="0" applyProtection="0"/>
    <xf numFmtId="0" fontId="51" fillId="0" borderId="57" applyNumberFormat="0" applyFill="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54" applyNumberFormat="0" applyFont="0" applyAlignment="0" applyProtection="0"/>
    <xf numFmtId="0" fontId="11" fillId="10" borderId="54" applyNumberFormat="0" applyFont="0" applyAlignment="0" applyProtection="0"/>
    <xf numFmtId="0" fontId="11" fillId="10" borderId="48" applyNumberFormat="0" applyFont="0" applyAlignment="0" applyProtection="0"/>
    <xf numFmtId="0" fontId="30" fillId="37" borderId="46" applyNumberFormat="0" applyAlignment="0" applyProtection="0"/>
    <xf numFmtId="0" fontId="11" fillId="10" borderId="60" applyNumberFormat="0" applyFont="0" applyAlignment="0" applyProtection="0"/>
    <xf numFmtId="0" fontId="74" fillId="38" borderId="52"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87" fillId="0" borderId="56" applyNumberFormat="0" applyFill="0" applyAlignment="0" applyProtection="0"/>
    <xf numFmtId="0" fontId="35" fillId="10" borderId="54" applyNumberFormat="0" applyFont="0" applyAlignment="0" applyProtection="0"/>
    <xf numFmtId="0" fontId="11" fillId="10" borderId="48" applyNumberFormat="0" applyFont="0" applyAlignment="0" applyProtection="0"/>
    <xf numFmtId="0" fontId="109" fillId="7" borderId="46" applyNumberFormat="0" applyAlignment="0" applyProtection="0"/>
    <xf numFmtId="0" fontId="11" fillId="10" borderId="54" applyNumberFormat="0" applyFont="0" applyAlignment="0" applyProtection="0"/>
    <xf numFmtId="0" fontId="190" fillId="0" borderId="50" applyNumberFormat="0" applyFill="0" applyAlignment="0" applyProtection="0"/>
    <xf numFmtId="0" fontId="32"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11" fillId="10" borderId="48" applyNumberFormat="0" applyFont="0" applyAlignment="0" applyProtection="0"/>
    <xf numFmtId="0" fontId="82" fillId="13" borderId="46" applyNumberFormat="0" applyAlignment="0" applyProtection="0"/>
    <xf numFmtId="0" fontId="11" fillId="10" borderId="54" applyNumberFormat="0" applyFont="0" applyAlignment="0" applyProtection="0"/>
    <xf numFmtId="0" fontId="50" fillId="34" borderId="46" applyNumberFormat="0" applyAlignment="0" applyProtection="0"/>
    <xf numFmtId="0" fontId="68" fillId="39" borderId="46"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20" fillId="37" borderId="59" applyNumberFormat="0" applyAlignment="0" applyProtection="0"/>
    <xf numFmtId="0" fontId="68" fillId="39" borderId="58" applyNumberFormat="0" applyAlignment="0" applyProtection="0"/>
    <xf numFmtId="0" fontId="160" fillId="0" borderId="56" applyNumberFormat="0" applyFill="0" applyAlignment="0" applyProtection="0"/>
    <xf numFmtId="0" fontId="11" fillId="10" borderId="54" applyNumberFormat="0" applyFont="0" applyAlignment="0" applyProtection="0"/>
    <xf numFmtId="0" fontId="38" fillId="37" borderId="53" applyNumberFormat="0" applyAlignment="0" applyProtection="0"/>
    <xf numFmtId="0" fontId="109" fillId="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60" applyNumberFormat="0" applyFont="0" applyAlignment="0" applyProtection="0"/>
    <xf numFmtId="0" fontId="38" fillId="37" borderId="53" applyNumberFormat="0" applyAlignment="0" applyProtection="0"/>
    <xf numFmtId="0" fontId="114" fillId="0" borderId="57" applyNumberFormat="0" applyFill="0" applyAlignment="0" applyProtection="0"/>
    <xf numFmtId="0" fontId="32" fillId="7" borderId="58" applyNumberFormat="0" applyAlignment="0" applyProtection="0"/>
    <xf numFmtId="0" fontId="56" fillId="10" borderId="60" applyNumberFormat="0" applyFont="0" applyAlignment="0" applyProtection="0"/>
    <xf numFmtId="0" fontId="134" fillId="0" borderId="61"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20" fillId="37" borderId="53" applyNumberFormat="0" applyAlignment="0" applyProtection="0"/>
    <xf numFmtId="0" fontId="11" fillId="10" borderId="48" applyNumberFormat="0" applyFont="0" applyAlignment="0" applyProtection="0"/>
    <xf numFmtId="0" fontId="51" fillId="0" borderId="49" applyNumberFormat="0" applyFill="0" applyAlignment="0" applyProtection="0"/>
    <xf numFmtId="0" fontId="109"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56" fillId="10" borderId="48" applyNumberFormat="0" applyFont="0" applyAlignment="0" applyProtection="0"/>
    <xf numFmtId="0" fontId="109" fillId="7" borderId="46" applyNumberFormat="0" applyAlignment="0" applyProtection="0"/>
    <xf numFmtId="0" fontId="74" fillId="38" borderId="46" applyNumberFormat="0" applyAlignment="0" applyProtection="0"/>
    <xf numFmtId="0" fontId="112" fillId="37" borderId="59" applyNumberFormat="0" applyAlignment="0" applyProtection="0"/>
    <xf numFmtId="0" fontId="122" fillId="37" borderId="53" applyNumberFormat="0" applyAlignment="0" applyProtection="0"/>
    <xf numFmtId="0" fontId="92" fillId="10" borderId="54" applyNumberFormat="0" applyFont="0" applyAlignment="0" applyProtection="0"/>
    <xf numFmtId="0" fontId="56" fillId="10" borderId="54" applyNumberFormat="0" applyFont="0" applyAlignment="0" applyProtection="0"/>
    <xf numFmtId="0" fontId="48" fillId="37" borderId="52" applyNumberFormat="0" applyAlignment="0" applyProtection="0"/>
    <xf numFmtId="0" fontId="48" fillId="37" borderId="58" applyNumberFormat="0" applyAlignment="0" applyProtection="0"/>
    <xf numFmtId="0" fontId="35" fillId="10" borderId="48" applyNumberFormat="0" applyFont="0" applyAlignment="0" applyProtection="0"/>
    <xf numFmtId="0" fontId="20" fillId="37" borderId="59" applyNumberFormat="0" applyAlignment="0" applyProtection="0"/>
    <xf numFmtId="0" fontId="87" fillId="0" borderId="50" applyNumberFormat="0" applyFill="0" applyAlignment="0" applyProtection="0"/>
    <xf numFmtId="0" fontId="11" fillId="10" borderId="54" applyNumberFormat="0" applyFont="0" applyAlignment="0" applyProtection="0"/>
    <xf numFmtId="0" fontId="87" fillId="0" borderId="50" applyNumberFormat="0" applyFill="0" applyAlignment="0" applyProtection="0"/>
    <xf numFmtId="0" fontId="11" fillId="10" borderId="54" applyNumberFormat="0" applyFont="0" applyAlignment="0" applyProtection="0"/>
    <xf numFmtId="0" fontId="48" fillId="37" borderId="52" applyNumberFormat="0" applyAlignment="0" applyProtection="0"/>
    <xf numFmtId="0" fontId="11" fillId="10" borderId="48" applyNumberFormat="0" applyFont="0" applyAlignment="0" applyProtection="0"/>
    <xf numFmtId="0" fontId="50" fillId="7" borderId="46" applyNumberFormat="0" applyAlignment="0" applyProtection="0"/>
    <xf numFmtId="0" fontId="11" fillId="10" borderId="48" applyNumberFormat="0" applyFont="0" applyAlignment="0" applyProtection="0"/>
    <xf numFmtId="0" fontId="114" fillId="0" borderId="49" applyNumberFormat="0" applyFill="0" applyAlignment="0" applyProtection="0"/>
    <xf numFmtId="0" fontId="112" fillId="39" borderId="47" applyNumberFormat="0" applyAlignment="0" applyProtection="0"/>
    <xf numFmtId="0" fontId="30" fillId="37" borderId="46" applyNumberFormat="0" applyAlignment="0" applyProtection="0"/>
    <xf numFmtId="0" fontId="11" fillId="10" borderId="48" applyNumberFormat="0" applyFont="0" applyAlignment="0" applyProtection="0"/>
    <xf numFmtId="0" fontId="109" fillId="34" borderId="46" applyNumberFormat="0" applyAlignment="0" applyProtection="0"/>
    <xf numFmtId="0" fontId="50" fillId="7" borderId="52" applyNumberFormat="0" applyAlignment="0" applyProtection="0"/>
    <xf numFmtId="0" fontId="87" fillId="0" borderId="62" applyNumberFormat="0" applyFill="0" applyAlignment="0" applyProtection="0"/>
    <xf numFmtId="0" fontId="114" fillId="0" borderId="55" applyNumberFormat="0" applyFill="0" applyAlignment="0" applyProtection="0"/>
    <xf numFmtId="0" fontId="82" fillId="13" borderId="52" applyNumberFormat="0" applyAlignment="0" applyProtection="0"/>
    <xf numFmtId="0" fontId="82" fillId="13" borderId="46" applyNumberFormat="0" applyAlignment="0" applyProtection="0"/>
    <xf numFmtId="0" fontId="11" fillId="10" borderId="54" applyNumberFormat="0" applyFont="0" applyAlignment="0" applyProtection="0"/>
    <xf numFmtId="0" fontId="51" fillId="0" borderId="55" applyNumberFormat="0" applyFill="0" applyAlignment="0" applyProtection="0"/>
    <xf numFmtId="0" fontId="85" fillId="38" borderId="59" applyNumberFormat="0" applyAlignment="0" applyProtection="0"/>
    <xf numFmtId="0" fontId="11" fillId="10" borderId="60" applyNumberFormat="0" applyFont="0" applyAlignment="0" applyProtection="0"/>
    <xf numFmtId="0" fontId="48" fillId="37" borderId="58" applyNumberFormat="0" applyAlignment="0" applyProtection="0"/>
    <xf numFmtId="0" fontId="11" fillId="10" borderId="54" applyNumberFormat="0" applyFont="0" applyAlignment="0" applyProtection="0"/>
    <xf numFmtId="0" fontId="56" fillId="10" borderId="48" applyNumberFormat="0" applyFont="0" applyAlignment="0" applyProtection="0"/>
    <xf numFmtId="0" fontId="11" fillId="10" borderId="48" applyNumberFormat="0" applyFont="0" applyAlignment="0" applyProtection="0"/>
    <xf numFmtId="0" fontId="33" fillId="0" borderId="55" applyNumberFormat="0" applyFill="0" applyAlignment="0" applyProtection="0"/>
    <xf numFmtId="0" fontId="11" fillId="10" borderId="60" applyNumberFormat="0" applyFont="0" applyAlignment="0" applyProtection="0"/>
    <xf numFmtId="0" fontId="32" fillId="7" borderId="46" applyNumberFormat="0" applyAlignment="0" applyProtection="0"/>
    <xf numFmtId="0" fontId="11" fillId="10" borderId="48" applyNumberFormat="0" applyFont="0" applyAlignment="0" applyProtection="0"/>
    <xf numFmtId="0" fontId="82" fillId="13" borderId="46" applyNumberFormat="0" applyAlignment="0" applyProtection="0"/>
    <xf numFmtId="0" fontId="92" fillId="10" borderId="48" applyNumberFormat="0" applyFont="0" applyAlignment="0" applyProtection="0"/>
    <xf numFmtId="0" fontId="11" fillId="10" borderId="48" applyNumberFormat="0" applyFont="0" applyAlignment="0" applyProtection="0"/>
    <xf numFmtId="0" fontId="160" fillId="0" borderId="50" applyNumberFormat="0" applyFill="0" applyAlignment="0" applyProtection="0"/>
    <xf numFmtId="0" fontId="51" fillId="0" borderId="49" applyNumberFormat="0" applyFill="0" applyAlignment="0" applyProtection="0"/>
    <xf numFmtId="0" fontId="33" fillId="0" borderId="49" applyNumberFormat="0" applyFill="0" applyAlignment="0" applyProtection="0"/>
    <xf numFmtId="0" fontId="11"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122" fillId="37" borderId="47" applyNumberFormat="0" applyAlignment="0" applyProtection="0"/>
    <xf numFmtId="0" fontId="102" fillId="37" borderId="46" applyNumberFormat="0" applyAlignment="0" applyProtection="0"/>
    <xf numFmtId="0" fontId="11" fillId="10" borderId="48" applyNumberFormat="0" applyFont="0" applyAlignment="0" applyProtection="0"/>
    <xf numFmtId="0" fontId="82" fillId="13" borderId="52" applyNumberFormat="0" applyAlignment="0" applyProtection="0"/>
    <xf numFmtId="0" fontId="68" fillId="39" borderId="46" applyNumberFormat="0" applyAlignment="0" applyProtection="0"/>
    <xf numFmtId="0" fontId="33" fillId="0" borderId="55" applyNumberFormat="0" applyFill="0" applyAlignment="0" applyProtection="0"/>
    <xf numFmtId="0" fontId="74" fillId="38" borderId="52" applyNumberFormat="0" applyAlignment="0" applyProtection="0"/>
    <xf numFmtId="0" fontId="32" fillId="7" borderId="52" applyNumberFormat="0" applyAlignment="0" applyProtection="0"/>
    <xf numFmtId="0" fontId="191" fillId="0" borderId="62" applyNumberFormat="0" applyFill="0" applyAlignment="0" applyProtection="0"/>
    <xf numFmtId="0" fontId="102" fillId="37" borderId="58" applyNumberFormat="0" applyAlignment="0" applyProtection="0"/>
    <xf numFmtId="0" fontId="32" fillId="7" borderId="58" applyNumberFormat="0" applyAlignment="0" applyProtection="0"/>
    <xf numFmtId="0" fontId="117" fillId="10" borderId="54" applyNumberFormat="0" applyFont="0" applyAlignment="0" applyProtection="0"/>
    <xf numFmtId="0" fontId="114" fillId="0" borderId="55" applyNumberFormat="0" applyFill="0" applyAlignment="0" applyProtection="0"/>
    <xf numFmtId="0" fontId="32" fillId="7" borderId="52" applyNumberFormat="0" applyAlignment="0" applyProtection="0"/>
    <xf numFmtId="0" fontId="11" fillId="10" borderId="54" applyNumberFormat="0" applyFont="0" applyAlignment="0" applyProtection="0"/>
    <xf numFmtId="0" fontId="11" fillId="25" borderId="54" applyNumberFormat="0" applyFont="0" applyAlignment="0" applyProtection="0"/>
    <xf numFmtId="0" fontId="48" fillId="37" borderId="58" applyNumberFormat="0" applyAlignment="0" applyProtection="0"/>
    <xf numFmtId="0" fontId="102" fillId="37" borderId="52" applyNumberFormat="0" applyAlignment="0" applyProtection="0"/>
    <xf numFmtId="0" fontId="11" fillId="10" borderId="54" applyNumberFormat="0" applyFont="0" applyAlignment="0" applyProtection="0"/>
    <xf numFmtId="0" fontId="117" fillId="10" borderId="54" applyNumberFormat="0" applyFont="0" applyAlignment="0" applyProtection="0"/>
    <xf numFmtId="0" fontId="11" fillId="10" borderId="48" applyNumberFormat="0" applyFont="0" applyAlignment="0" applyProtection="0"/>
    <xf numFmtId="0" fontId="82" fillId="13" borderId="52" applyNumberFormat="0" applyAlignment="0" applyProtection="0"/>
    <xf numFmtId="0" fontId="87" fillId="0" borderId="50" applyNumberFormat="0" applyFill="0" applyAlignment="0" applyProtection="0"/>
    <xf numFmtId="0" fontId="51" fillId="0" borderId="49" applyNumberFormat="0" applyFill="0" applyAlignment="0" applyProtection="0"/>
    <xf numFmtId="0" fontId="11" fillId="10" borderId="48" applyNumberFormat="0" applyFont="0" applyAlignment="0" applyProtection="0"/>
    <xf numFmtId="0" fontId="48" fillId="37" borderId="46" applyNumberFormat="0" applyAlignment="0" applyProtection="0"/>
    <xf numFmtId="0" fontId="11" fillId="10" borderId="48" applyNumberFormat="0" applyFont="0" applyAlignment="0" applyProtection="0"/>
    <xf numFmtId="0" fontId="112" fillId="37" borderId="47" applyNumberFormat="0" applyAlignment="0" applyProtection="0"/>
    <xf numFmtId="0" fontId="92" fillId="10" borderId="60" applyNumberFormat="0" applyFont="0" applyAlignment="0" applyProtection="0"/>
    <xf numFmtId="0" fontId="11" fillId="10" borderId="60" applyNumberFormat="0" applyFont="0" applyAlignment="0" applyProtection="0"/>
    <xf numFmtId="0" fontId="148" fillId="38" borderId="46" applyNumberFormat="0" applyAlignment="0" applyProtection="0"/>
    <xf numFmtId="0" fontId="114" fillId="0" borderId="63" applyNumberFormat="0" applyFill="0" applyAlignment="0" applyProtection="0"/>
    <xf numFmtId="0" fontId="159" fillId="38" borderId="53"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48" applyNumberFormat="0" applyFont="0" applyAlignment="0" applyProtection="0"/>
    <xf numFmtId="0" fontId="117" fillId="10" borderId="60" applyNumberFormat="0" applyFont="0" applyAlignment="0" applyProtection="0"/>
    <xf numFmtId="0" fontId="50" fillId="7" borderId="46" applyNumberFormat="0" applyAlignment="0" applyProtection="0"/>
    <xf numFmtId="0" fontId="11" fillId="10" borderId="60" applyNumberFormat="0" applyFont="0" applyAlignment="0" applyProtection="0"/>
    <xf numFmtId="0" fontId="50" fillId="7" borderId="46" applyNumberFormat="0" applyAlignment="0" applyProtection="0"/>
    <xf numFmtId="0" fontId="11" fillId="10" borderId="54" applyNumberFormat="0" applyFont="0" applyAlignment="0" applyProtection="0"/>
    <xf numFmtId="0" fontId="30" fillId="37" borderId="52" applyNumberFormat="0" applyAlignment="0" applyProtection="0"/>
    <xf numFmtId="0" fontId="85" fillId="38" borderId="53" applyNumberFormat="0" applyAlignment="0" applyProtection="0"/>
    <xf numFmtId="0" fontId="32" fillId="7" borderId="46" applyNumberFormat="0" applyAlignment="0" applyProtection="0"/>
    <xf numFmtId="0" fontId="51" fillId="0" borderId="49" applyNumberFormat="0" applyFill="0" applyAlignment="0" applyProtection="0"/>
    <xf numFmtId="0" fontId="85" fillId="38" borderId="47" applyNumberFormat="0" applyAlignment="0" applyProtection="0"/>
    <xf numFmtId="0" fontId="11" fillId="10" borderId="48" applyNumberFormat="0" applyFont="0" applyAlignment="0" applyProtection="0"/>
    <xf numFmtId="0" fontId="156" fillId="13" borderId="46" applyNumberFormat="0" applyAlignment="0" applyProtection="0"/>
    <xf numFmtId="0" fontId="82" fillId="13" borderId="46" applyNumberFormat="0" applyAlignment="0" applyProtection="0"/>
    <xf numFmtId="0" fontId="48" fillId="37" borderId="46" applyNumberFormat="0" applyAlignment="0" applyProtection="0"/>
    <xf numFmtId="0" fontId="131" fillId="37" borderId="52" applyNumberFormat="0" applyAlignment="0" applyProtection="0"/>
    <xf numFmtId="0" fontId="20" fillId="37" borderId="59" applyNumberFormat="0" applyAlignment="0" applyProtection="0"/>
    <xf numFmtId="0" fontId="102" fillId="37" borderId="52" applyNumberFormat="0" applyAlignment="0" applyProtection="0"/>
    <xf numFmtId="0" fontId="11" fillId="10" borderId="54" applyNumberFormat="0" applyFont="0" applyAlignment="0" applyProtection="0"/>
    <xf numFmtId="0" fontId="156" fillId="13" borderId="52" applyNumberFormat="0" applyAlignment="0" applyProtection="0"/>
    <xf numFmtId="0" fontId="74" fillId="38" borderId="52"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85" fillId="38" borderId="53" applyNumberFormat="0" applyAlignment="0" applyProtection="0"/>
    <xf numFmtId="0" fontId="11" fillId="10" borderId="48" applyNumberFormat="0" applyFont="0" applyAlignment="0" applyProtection="0"/>
    <xf numFmtId="0" fontId="74" fillId="38" borderId="52" applyNumberFormat="0" applyAlignment="0" applyProtection="0"/>
    <xf numFmtId="0" fontId="51" fillId="0" borderId="51" applyNumberFormat="0" applyFill="0" applyAlignment="0" applyProtection="0"/>
    <xf numFmtId="0" fontId="11" fillId="10" borderId="48" applyNumberFormat="0" applyFont="0" applyAlignment="0" applyProtection="0"/>
    <xf numFmtId="0" fontId="133"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11" fillId="10" borderId="48" applyNumberFormat="0" applyFont="0" applyAlignment="0" applyProtection="0"/>
    <xf numFmtId="0" fontId="82" fillId="13" borderId="46" applyNumberFormat="0" applyAlignment="0" applyProtection="0"/>
    <xf numFmtId="0" fontId="122" fillId="37" borderId="47" applyNumberFormat="0" applyAlignment="0" applyProtection="0"/>
    <xf numFmtId="0" fontId="142" fillId="39" borderId="46" applyNumberFormat="0" applyAlignment="0" applyProtection="0"/>
    <xf numFmtId="0" fontId="85" fillId="38" borderId="53" applyNumberFormat="0" applyAlignment="0" applyProtection="0"/>
    <xf numFmtId="0" fontId="82" fillId="13" borderId="58" applyNumberFormat="0" applyAlignment="0" applyProtection="0"/>
    <xf numFmtId="0" fontId="38" fillId="37" borderId="59" applyNumberFormat="0" applyAlignment="0" applyProtection="0"/>
    <xf numFmtId="0" fontId="35" fillId="10" borderId="48" applyNumberFormat="0" applyFont="0" applyAlignment="0" applyProtection="0"/>
    <xf numFmtId="0" fontId="51" fillId="0" borderId="49" applyNumberFormat="0" applyFill="0" applyAlignment="0" applyProtection="0"/>
    <xf numFmtId="0" fontId="50" fillId="7" borderId="52" applyNumberFormat="0" applyAlignment="0" applyProtection="0"/>
    <xf numFmtId="0" fontId="134" fillId="0" borderId="49" applyNumberFormat="0" applyFill="0" applyAlignment="0" applyProtection="0"/>
    <xf numFmtId="0" fontId="56"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4" fillId="0" borderId="49" applyNumberFormat="0" applyFill="0" applyAlignment="0" applyProtection="0"/>
    <xf numFmtId="0" fontId="30" fillId="37" borderId="46" applyNumberFormat="0" applyAlignment="0" applyProtection="0"/>
    <xf numFmtId="0" fontId="134" fillId="0" borderId="49" applyNumberFormat="0" applyFill="0" applyAlignment="0" applyProtection="0"/>
    <xf numFmtId="0" fontId="38" fillId="37" borderId="47" applyNumberFormat="0" applyAlignment="0" applyProtection="0"/>
    <xf numFmtId="0" fontId="48" fillId="3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109" fillId="34" borderId="52" applyNumberFormat="0" applyAlignment="0" applyProtection="0"/>
    <xf numFmtId="0" fontId="50" fillId="7" borderId="46" applyNumberFormat="0" applyAlignment="0" applyProtection="0"/>
    <xf numFmtId="0" fontId="51" fillId="0" borderId="55" applyNumberFormat="0" applyFill="0" applyAlignment="0" applyProtection="0"/>
    <xf numFmtId="0" fontId="109" fillId="7" borderId="52" applyNumberFormat="0" applyAlignment="0" applyProtection="0"/>
    <xf numFmtId="0" fontId="114" fillId="0" borderId="55" applyNumberFormat="0" applyFill="0" applyAlignment="0" applyProtection="0"/>
    <xf numFmtId="0" fontId="48" fillId="37" borderId="52" applyNumberFormat="0" applyAlignment="0" applyProtection="0"/>
    <xf numFmtId="0" fontId="51" fillId="0" borderId="49" applyNumberFormat="0" applyFill="0" applyAlignment="0" applyProtection="0"/>
    <xf numFmtId="0" fontId="109" fillId="7" borderId="52" applyNumberFormat="0" applyAlignment="0" applyProtection="0"/>
    <xf numFmtId="0" fontId="51" fillId="0" borderId="61" applyNumberFormat="0" applyFill="0" applyAlignment="0" applyProtection="0"/>
    <xf numFmtId="0" fontId="32" fillId="7" borderId="52" applyNumberFormat="0" applyAlignment="0" applyProtection="0"/>
    <xf numFmtId="0" fontId="11" fillId="10" borderId="54" applyNumberFormat="0" applyFont="0" applyAlignment="0" applyProtection="0"/>
    <xf numFmtId="0" fontId="102" fillId="37" borderId="46" applyNumberFormat="0" applyAlignment="0" applyProtection="0"/>
    <xf numFmtId="0" fontId="191" fillId="0" borderId="50" applyNumberFormat="0" applyFill="0" applyAlignment="0" applyProtection="0"/>
    <xf numFmtId="0" fontId="134" fillId="0" borderId="49" applyNumberFormat="0" applyFill="0" applyAlignment="0" applyProtection="0"/>
    <xf numFmtId="0" fontId="11" fillId="25" borderId="60" applyNumberFormat="0" applyFont="0" applyAlignment="0" applyProtection="0"/>
    <xf numFmtId="0" fontId="11" fillId="10" borderId="48" applyNumberFormat="0" applyFont="0" applyAlignment="0" applyProtection="0"/>
    <xf numFmtId="0" fontId="50" fillId="7" borderId="46" applyNumberFormat="0" applyAlignment="0" applyProtection="0"/>
    <xf numFmtId="0" fontId="48" fillId="37" borderId="52" applyNumberFormat="0" applyAlignment="0" applyProtection="0"/>
    <xf numFmtId="0" fontId="11" fillId="10" borderId="48" applyNumberFormat="0" applyFont="0" applyAlignment="0" applyProtection="0"/>
    <xf numFmtId="0" fontId="50" fillId="34" borderId="52" applyNumberFormat="0" applyAlignment="0" applyProtection="0"/>
    <xf numFmtId="0" fontId="160" fillId="0" borderId="50" applyNumberFormat="0" applyFill="0" applyAlignment="0" applyProtection="0"/>
    <xf numFmtId="0" fontId="11" fillId="10" borderId="54" applyNumberFormat="0" applyFont="0" applyAlignment="0" applyProtection="0"/>
    <xf numFmtId="0" fontId="114" fillId="0" borderId="49" applyNumberFormat="0" applyFill="0" applyAlignment="0" applyProtection="0"/>
    <xf numFmtId="0" fontId="11"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122" fillId="37" borderId="47" applyNumberFormat="0" applyAlignment="0" applyProtection="0"/>
    <xf numFmtId="0" fontId="74" fillId="38" borderId="46" applyNumberFormat="0" applyAlignment="0" applyProtection="0"/>
    <xf numFmtId="0" fontId="131" fillId="37" borderId="46" applyNumberFormat="0" applyAlignment="0" applyProtection="0"/>
    <xf numFmtId="0" fontId="50" fillId="7" borderId="52" applyNumberFormat="0" applyAlignment="0" applyProtection="0"/>
    <xf numFmtId="0" fontId="11" fillId="10" borderId="54" applyNumberFormat="0" applyFont="0" applyAlignment="0" applyProtection="0"/>
    <xf numFmtId="0" fontId="112" fillId="37" borderId="47" applyNumberFormat="0" applyAlignment="0" applyProtection="0"/>
    <xf numFmtId="0" fontId="51" fillId="0" borderId="55" applyNumberFormat="0" applyFill="0" applyAlignment="0" applyProtection="0"/>
    <xf numFmtId="0" fontId="112" fillId="39" borderId="53" applyNumberFormat="0" applyAlignment="0" applyProtection="0"/>
    <xf numFmtId="0" fontId="30" fillId="37" borderId="52" applyNumberFormat="0" applyAlignment="0" applyProtection="0"/>
    <xf numFmtId="0" fontId="191" fillId="0" borderId="62" applyNumberFormat="0" applyFill="0" applyAlignment="0" applyProtection="0"/>
    <xf numFmtId="0" fontId="102" fillId="37" borderId="52"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35" fillId="10" borderId="54" applyNumberFormat="0" applyFont="0" applyAlignment="0" applyProtection="0"/>
    <xf numFmtId="0" fontId="87" fillId="0" borderId="50" applyNumberFormat="0" applyFill="0" applyAlignment="0" applyProtection="0"/>
    <xf numFmtId="0" fontId="133" fillId="7" borderId="46" applyNumberFormat="0" applyAlignment="0" applyProtection="0"/>
    <xf numFmtId="0" fontId="56"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20" fillId="37" borderId="47" applyNumberFormat="0" applyAlignment="0" applyProtection="0"/>
    <xf numFmtId="0" fontId="74" fillId="38" borderId="52" applyNumberFormat="0" applyAlignment="0" applyProtection="0"/>
    <xf numFmtId="0" fontId="32" fillId="7" borderId="52" applyNumberFormat="0" applyAlignment="0" applyProtection="0"/>
    <xf numFmtId="0" fontId="148" fillId="38" borderId="46" applyNumberFormat="0" applyAlignment="0" applyProtection="0"/>
    <xf numFmtId="0" fontId="191" fillId="0" borderId="56" applyNumberFormat="0" applyFill="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35" fillId="10" borderId="54" applyNumberFormat="0" applyFont="0" applyAlignment="0" applyProtection="0"/>
    <xf numFmtId="0" fontId="38" fillId="37" borderId="53" applyNumberFormat="0" applyAlignment="0" applyProtection="0"/>
    <xf numFmtId="0" fontId="142" fillId="39" borderId="52" applyNumberFormat="0" applyAlignment="0" applyProtection="0"/>
    <xf numFmtId="0" fontId="112" fillId="37" borderId="47" applyNumberFormat="0" applyAlignment="0" applyProtection="0"/>
    <xf numFmtId="0" fontId="20" fillId="37" borderId="59" applyNumberFormat="0" applyAlignment="0" applyProtection="0"/>
    <xf numFmtId="0" fontId="11" fillId="10" borderId="54" applyNumberFormat="0" applyFont="0" applyAlignment="0" applyProtection="0"/>
    <xf numFmtId="0" fontId="122" fillId="37" borderId="53" applyNumberFormat="0" applyAlignment="0" applyProtection="0"/>
    <xf numFmtId="0" fontId="11" fillId="10" borderId="48" applyNumberFormat="0" applyFont="0" applyAlignment="0" applyProtection="0"/>
    <xf numFmtId="0" fontId="11" fillId="10" borderId="48" applyNumberFormat="0" applyFont="0" applyAlignment="0" applyProtection="0"/>
    <xf numFmtId="0" fontId="133"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82" fillId="13" borderId="46" applyNumberFormat="0" applyAlignment="0" applyProtection="0"/>
    <xf numFmtId="0" fontId="11" fillId="10" borderId="48" applyNumberFormat="0" applyFont="0" applyAlignment="0" applyProtection="0"/>
    <xf numFmtId="0" fontId="48" fillId="37" borderId="46" applyNumberFormat="0" applyAlignment="0" applyProtection="0"/>
    <xf numFmtId="0" fontId="32" fillId="7" borderId="52" applyNumberFormat="0" applyAlignment="0" applyProtection="0"/>
    <xf numFmtId="0" fontId="35" fillId="10" borderId="54" applyNumberFormat="0" applyFont="0" applyAlignment="0" applyProtection="0"/>
    <xf numFmtId="0" fontId="122" fillId="37" borderId="59" applyNumberFormat="0" applyAlignment="0" applyProtection="0"/>
    <xf numFmtId="0" fontId="11" fillId="10" borderId="60" applyNumberFormat="0" applyFont="0" applyAlignment="0" applyProtection="0"/>
    <xf numFmtId="0" fontId="11" fillId="10" borderId="60" applyNumberFormat="0" applyFont="0" applyAlignment="0" applyProtection="0"/>
    <xf numFmtId="0" fontId="114" fillId="0" borderId="55" applyNumberFormat="0" applyFill="0" applyAlignment="0" applyProtection="0"/>
    <xf numFmtId="0" fontId="20" fillId="37" borderId="53" applyNumberFormat="0" applyAlignment="0" applyProtection="0"/>
    <xf numFmtId="0" fontId="131" fillId="37" borderId="58" applyNumberFormat="0" applyAlignment="0" applyProtection="0"/>
    <xf numFmtId="0" fontId="11" fillId="25" borderId="60" applyNumberFormat="0" applyFont="0" applyAlignment="0" applyProtection="0"/>
    <xf numFmtId="0" fontId="33" fillId="0" borderId="61" applyNumberFormat="0" applyFill="0" applyAlignment="0" applyProtection="0"/>
    <xf numFmtId="0" fontId="50" fillId="7" borderId="58"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74" fillId="38" borderId="58" applyNumberFormat="0" applyAlignment="0" applyProtection="0"/>
    <xf numFmtId="0" fontId="11" fillId="10" borderId="48" applyNumberFormat="0" applyFont="0" applyAlignment="0" applyProtection="0"/>
    <xf numFmtId="0" fontId="51" fillId="0" borderId="55" applyNumberFormat="0" applyFill="0" applyAlignment="0" applyProtection="0"/>
    <xf numFmtId="0" fontId="38" fillId="39" borderId="47" applyNumberFormat="0" applyAlignment="0" applyProtection="0"/>
    <xf numFmtId="0" fontId="38" fillId="37" borderId="53" applyNumberFormat="0" applyAlignment="0" applyProtection="0"/>
    <xf numFmtId="0" fontId="51" fillId="0" borderId="51" applyNumberFormat="0" applyFill="0" applyAlignment="0" applyProtection="0"/>
    <xf numFmtId="0" fontId="50" fillId="7" borderId="46" applyNumberFormat="0" applyAlignment="0" applyProtection="0"/>
    <xf numFmtId="0" fontId="11" fillId="10" borderId="48" applyNumberFormat="0" applyFont="0" applyAlignment="0" applyProtection="0"/>
    <xf numFmtId="0" fontId="159" fillId="38" borderId="47" applyNumberFormat="0" applyAlignment="0" applyProtection="0"/>
    <xf numFmtId="0" fontId="11" fillId="10" borderId="48" applyNumberFormat="0" applyFont="0" applyAlignment="0" applyProtection="0"/>
    <xf numFmtId="0" fontId="156" fillId="13" borderId="46" applyNumberFormat="0" applyAlignment="0" applyProtection="0"/>
    <xf numFmtId="0" fontId="112" fillId="37" borderId="53" applyNumberFormat="0" applyAlignment="0" applyProtection="0"/>
    <xf numFmtId="0" fontId="48" fillId="37" borderId="46" applyNumberFormat="0" applyAlignment="0" applyProtection="0"/>
    <xf numFmtId="0" fontId="102" fillId="37" borderId="52" applyNumberFormat="0" applyAlignment="0" applyProtection="0"/>
    <xf numFmtId="0" fontId="11" fillId="10" borderId="54" applyNumberFormat="0" applyFont="0" applyAlignment="0" applyProtection="0"/>
    <xf numFmtId="0" fontId="48" fillId="37" borderId="52" applyNumberFormat="0" applyAlignment="0" applyProtection="0"/>
    <xf numFmtId="0" fontId="11" fillId="25" borderId="54" applyNumberFormat="0" applyFont="0" applyAlignment="0" applyProtection="0"/>
    <xf numFmtId="0" fontId="190" fillId="0" borderId="56" applyNumberFormat="0" applyFill="0" applyAlignment="0" applyProtection="0"/>
    <xf numFmtId="0" fontId="148" fillId="38" borderId="52"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92" fillId="10" borderId="54" applyNumberFormat="0" applyFont="0" applyAlignment="0" applyProtection="0"/>
    <xf numFmtId="0" fontId="142" fillId="39" borderId="52" applyNumberFormat="0" applyAlignment="0" applyProtection="0"/>
    <xf numFmtId="0" fontId="156" fillId="13" borderId="46" applyNumberFormat="0" applyAlignment="0" applyProtection="0"/>
    <xf numFmtId="0" fontId="74" fillId="38" borderId="52" applyNumberFormat="0" applyAlignment="0" applyProtection="0"/>
    <xf numFmtId="0" fontId="11" fillId="10" borderId="60" applyNumberFormat="0" applyFont="0" applyAlignment="0" applyProtection="0"/>
    <xf numFmtId="0" fontId="11" fillId="25" borderId="48" applyNumberFormat="0" applyFont="0" applyAlignment="0" applyProtection="0"/>
    <xf numFmtId="0" fontId="32" fillId="7" borderId="46" applyNumberFormat="0" applyAlignment="0" applyProtection="0"/>
    <xf numFmtId="0" fontId="160" fillId="0" borderId="50" applyNumberFormat="0" applyFill="0" applyAlignment="0" applyProtection="0"/>
    <xf numFmtId="0" fontId="51" fillId="0" borderId="49" applyNumberFormat="0" applyFill="0" applyAlignment="0" applyProtection="0"/>
    <xf numFmtId="0" fontId="38" fillId="39" borderId="47" applyNumberFormat="0" applyAlignment="0" applyProtection="0"/>
    <xf numFmtId="0" fontId="48" fillId="37" borderId="46" applyNumberFormat="0" applyAlignment="0" applyProtection="0"/>
    <xf numFmtId="0" fontId="11" fillId="10" borderId="48" applyNumberFormat="0" applyFont="0" applyAlignment="0" applyProtection="0"/>
    <xf numFmtId="0" fontId="112" fillId="37" borderId="47" applyNumberFormat="0" applyAlignment="0" applyProtection="0"/>
    <xf numFmtId="0" fontId="50" fillId="34" borderId="46" applyNumberFormat="0" applyAlignment="0" applyProtection="0"/>
    <xf numFmtId="0" fontId="148" fillId="38" borderId="52" applyNumberFormat="0" applyAlignment="0" applyProtection="0"/>
    <xf numFmtId="0" fontId="82" fillId="13" borderId="52" applyNumberFormat="0" applyAlignment="0" applyProtection="0"/>
    <xf numFmtId="0" fontId="20" fillId="37" borderId="53" applyNumberFormat="0" applyAlignment="0" applyProtection="0"/>
    <xf numFmtId="0" fontId="92" fillId="10" borderId="54"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33" fillId="0" borderId="55" applyNumberFormat="0" applyFill="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60" applyNumberFormat="0" applyFont="0" applyAlignment="0" applyProtection="0"/>
    <xf numFmtId="0" fontId="38" fillId="39" borderId="53" applyNumberFormat="0" applyAlignment="0" applyProtection="0"/>
    <xf numFmtId="0" fontId="32" fillId="7" borderId="46" applyNumberFormat="0" applyAlignment="0" applyProtection="0"/>
    <xf numFmtId="0" fontId="85" fillId="38" borderId="53" applyNumberFormat="0" applyAlignment="0" applyProtection="0"/>
    <xf numFmtId="0" fontId="133" fillId="7" borderId="46" applyNumberFormat="0" applyAlignment="0" applyProtection="0"/>
    <xf numFmtId="0" fontId="134" fillId="0" borderId="61" applyNumberFormat="0" applyFill="0" applyAlignment="0" applyProtection="0"/>
    <xf numFmtId="0" fontId="35" fillId="10" borderId="60"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35" fillId="10" borderId="48" applyNumberFormat="0" applyFont="0" applyAlignment="0" applyProtection="0"/>
    <xf numFmtId="0" fontId="87" fillId="0" borderId="50" applyNumberFormat="0" applyFill="0" applyAlignment="0" applyProtection="0"/>
    <xf numFmtId="0" fontId="33" fillId="0" borderId="49" applyNumberFormat="0" applyFill="0" applyAlignment="0" applyProtection="0"/>
    <xf numFmtId="0" fontId="11" fillId="10" borderId="48" applyNumberFormat="0" applyFont="0" applyAlignment="0" applyProtection="0"/>
    <xf numFmtId="0" fontId="131" fillId="37" borderId="46" applyNumberFormat="0" applyAlignment="0" applyProtection="0"/>
    <xf numFmtId="0" fontId="11" fillId="10" borderId="48" applyNumberFormat="0" applyFont="0" applyAlignment="0" applyProtection="0"/>
    <xf numFmtId="0" fontId="20" fillId="37" borderId="47" applyNumberFormat="0" applyAlignment="0" applyProtection="0"/>
    <xf numFmtId="0" fontId="148" fillId="38" borderId="46" applyNumberFormat="0" applyAlignment="0" applyProtection="0"/>
    <xf numFmtId="0" fontId="82" fillId="13" borderId="52" applyNumberFormat="0" applyAlignment="0" applyProtection="0"/>
    <xf numFmtId="0" fontId="50" fillId="7" borderId="46" applyNumberFormat="0" applyAlignment="0" applyProtection="0"/>
    <xf numFmtId="0" fontId="50" fillId="7" borderId="52" applyNumberFormat="0" applyAlignment="0" applyProtection="0"/>
    <xf numFmtId="0" fontId="159" fillId="38" borderId="53" applyNumberFormat="0" applyAlignment="0" applyProtection="0"/>
    <xf numFmtId="0" fontId="51" fillId="0" borderId="55" applyNumberFormat="0" applyFill="0" applyAlignment="0" applyProtection="0"/>
    <xf numFmtId="0" fontId="85" fillId="38" borderId="53" applyNumberFormat="0" applyAlignment="0" applyProtection="0"/>
    <xf numFmtId="0" fontId="20" fillId="37" borderId="59"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48" applyNumberFormat="0" applyFont="0" applyAlignment="0" applyProtection="0"/>
    <xf numFmtId="0" fontId="87" fillId="0" borderId="50" applyNumberFormat="0" applyFill="0" applyAlignment="0" applyProtection="0"/>
    <xf numFmtId="0" fontId="33" fillId="0" borderId="49" applyNumberFormat="0" applyFill="0" applyAlignment="0" applyProtection="0"/>
    <xf numFmtId="0" fontId="117"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109" fillId="7" borderId="52" applyNumberFormat="0" applyAlignment="0" applyProtection="0"/>
    <xf numFmtId="0" fontId="74" fillId="38" borderId="46" applyNumberFormat="0" applyAlignment="0" applyProtection="0"/>
    <xf numFmtId="0" fontId="85" fillId="38" borderId="53" applyNumberFormat="0" applyAlignment="0" applyProtection="0"/>
    <xf numFmtId="0" fontId="11" fillId="10" borderId="54" applyNumberFormat="0" applyFont="0" applyAlignment="0" applyProtection="0"/>
    <xf numFmtId="0" fontId="114" fillId="0" borderId="49" applyNumberFormat="0" applyFill="0" applyAlignment="0" applyProtection="0"/>
    <xf numFmtId="0" fontId="35" fillId="10" borderId="54" applyNumberFormat="0" applyFont="0" applyAlignment="0" applyProtection="0"/>
    <xf numFmtId="0" fontId="131" fillId="37" borderId="58" applyNumberForma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3" fillId="0" borderId="49" applyNumberFormat="0" applyFill="0" applyAlignment="0" applyProtection="0"/>
    <xf numFmtId="0" fontId="131" fillId="37" borderId="52" applyNumberFormat="0" applyAlignment="0" applyProtection="0"/>
    <xf numFmtId="0" fontId="11" fillId="25" borderId="60" applyNumberFormat="0" applyFont="0" applyAlignment="0" applyProtection="0"/>
    <xf numFmtId="0" fontId="11" fillId="10" borderId="60" applyNumberFormat="0" applyFont="0" applyAlignment="0" applyProtection="0"/>
    <xf numFmtId="0" fontId="38" fillId="37" borderId="47" applyNumberFormat="0" applyAlignment="0" applyProtection="0"/>
    <xf numFmtId="0" fontId="160" fillId="0" borderId="50" applyNumberFormat="0" applyFill="0" applyAlignment="0" applyProtection="0"/>
    <xf numFmtId="0" fontId="11" fillId="10" borderId="48" applyNumberFormat="0" applyFont="0" applyAlignment="0" applyProtection="0"/>
    <xf numFmtId="0" fontId="51" fillId="0" borderId="49" applyNumberFormat="0" applyFill="0" applyAlignment="0" applyProtection="0"/>
    <xf numFmtId="0" fontId="191" fillId="0" borderId="50" applyNumberFormat="0" applyFill="0" applyAlignment="0" applyProtection="0"/>
    <xf numFmtId="0" fontId="32" fillId="7" borderId="46" applyNumberFormat="0" applyAlignment="0" applyProtection="0"/>
    <xf numFmtId="0" fontId="11" fillId="10" borderId="48" applyNumberFormat="0" applyFont="0" applyAlignment="0" applyProtection="0"/>
    <xf numFmtId="0" fontId="159" fillId="38" borderId="47" applyNumberFormat="0" applyAlignment="0" applyProtection="0"/>
    <xf numFmtId="0" fontId="11" fillId="10" borderId="48" applyNumberFormat="0" applyFont="0" applyAlignment="0" applyProtection="0"/>
    <xf numFmtId="0" fontId="156" fillId="13" borderId="46" applyNumberFormat="0" applyAlignment="0" applyProtection="0"/>
    <xf numFmtId="0" fontId="102" fillId="37" borderId="52" applyNumberFormat="0" applyAlignment="0" applyProtection="0"/>
    <xf numFmtId="0" fontId="11" fillId="10" borderId="48" applyNumberFormat="0" applyFont="0" applyAlignment="0" applyProtection="0"/>
    <xf numFmtId="0" fontId="68" fillId="39" borderId="46" applyNumberFormat="0" applyAlignment="0" applyProtection="0"/>
    <xf numFmtId="0" fontId="74" fillId="38" borderId="52" applyNumberForma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20" fillId="37" borderId="53" applyNumberFormat="0" applyAlignment="0" applyProtection="0"/>
    <xf numFmtId="0" fontId="38" fillId="37" borderId="59" applyNumberFormat="0" applyAlignment="0" applyProtection="0"/>
    <xf numFmtId="0" fontId="114" fillId="0" borderId="55" applyNumberFormat="0" applyFill="0" applyAlignment="0" applyProtection="0"/>
    <xf numFmtId="0" fontId="11" fillId="10" borderId="54" applyNumberFormat="0" applyFont="0" applyAlignment="0" applyProtection="0"/>
    <xf numFmtId="0" fontId="148" fillId="38" borderId="52" applyNumberFormat="0" applyAlignment="0" applyProtection="0"/>
    <xf numFmtId="0" fontId="33" fillId="0" borderId="55" applyNumberFormat="0" applyFill="0" applyAlignment="0" applyProtection="0"/>
    <xf numFmtId="0" fontId="11" fillId="10" borderId="54" applyNumberFormat="0" applyFont="0" applyAlignment="0" applyProtection="0"/>
    <xf numFmtId="0" fontId="11" fillId="10" borderId="54" applyNumberFormat="0" applyFont="0" applyAlignment="0" applyProtection="0"/>
    <xf numFmtId="0" fontId="85" fillId="38" borderId="53" applyNumberFormat="0" applyAlignment="0" applyProtection="0"/>
    <xf numFmtId="0" fontId="38" fillId="37" borderId="59" applyNumberFormat="0" applyAlignment="0" applyProtection="0"/>
    <xf numFmtId="0" fontId="51" fillId="0" borderId="61"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50" fillId="7" borderId="58" applyNumberFormat="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50" fillId="7" borderId="52" applyNumberFormat="0" applyAlignment="0" applyProtection="0"/>
    <xf numFmtId="0" fontId="11" fillId="10" borderId="48" applyNumberFormat="0" applyFont="0" applyAlignment="0" applyProtection="0"/>
    <xf numFmtId="0" fontId="38" fillId="37" borderId="47" applyNumberFormat="0" applyAlignment="0" applyProtection="0"/>
    <xf numFmtId="0" fontId="114" fillId="0" borderId="51" applyNumberFormat="0" applyFill="0" applyAlignment="0" applyProtection="0"/>
    <xf numFmtId="0" fontId="50"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56" fillId="10" borderId="48" applyNumberFormat="0" applyFont="0" applyAlignment="0" applyProtection="0"/>
    <xf numFmtId="0" fontId="50" fillId="7" borderId="46" applyNumberFormat="0" applyAlignment="0" applyProtection="0"/>
    <xf numFmtId="0" fontId="102" fillId="37" borderId="46" applyNumberFormat="0" applyAlignment="0" applyProtection="0"/>
    <xf numFmtId="0" fontId="50" fillId="34" borderId="52" applyNumberFormat="0" applyAlignment="0" applyProtection="0"/>
    <xf numFmtId="0" fontId="30" fillId="37" borderId="58" applyNumberFormat="0" applyAlignment="0" applyProtection="0"/>
    <xf numFmtId="0" fontId="11" fillId="10" borderId="54" applyNumberFormat="0" applyFont="0" applyAlignment="0" applyProtection="0"/>
    <xf numFmtId="0" fontId="85" fillId="38" borderId="59" applyNumberFormat="0" applyAlignment="0" applyProtection="0"/>
    <xf numFmtId="0" fontId="11" fillId="10" borderId="54" applyNumberFormat="0" applyFont="0" applyAlignment="0" applyProtection="0"/>
    <xf numFmtId="0" fontId="112" fillId="37" borderId="53" applyNumberFormat="0" applyAlignment="0" applyProtection="0"/>
    <xf numFmtId="0" fontId="68" fillId="39" borderId="58" applyNumberFormat="0" applyAlignment="0" applyProtection="0"/>
    <xf numFmtId="0" fontId="38" fillId="37" borderId="59" applyNumberFormat="0" applyAlignment="0" applyProtection="0"/>
    <xf numFmtId="0" fontId="48" fillId="37" borderId="58" applyNumberFormat="0" applyAlignment="0" applyProtection="0"/>
    <xf numFmtId="0" fontId="35" fillId="10" borderId="48" applyNumberFormat="0" applyFont="0" applyAlignment="0" applyProtection="0"/>
    <xf numFmtId="0" fontId="30" fillId="37" borderId="46" applyNumberFormat="0" applyAlignment="0" applyProtection="0"/>
    <xf numFmtId="0" fontId="48" fillId="37" borderId="46" applyNumberFormat="0" applyAlignment="0" applyProtection="0"/>
    <xf numFmtId="0" fontId="38" fillId="39" borderId="53" applyNumberFormat="0" applyAlignment="0" applyProtection="0"/>
    <xf numFmtId="0" fontId="11" fillId="25" borderId="48" applyNumberFormat="0" applyFont="0" applyAlignment="0" applyProtection="0"/>
    <xf numFmtId="0" fontId="32" fillId="7" borderId="46" applyNumberFormat="0" applyAlignment="0" applyProtection="0"/>
    <xf numFmtId="0" fontId="11" fillId="10" borderId="48" applyNumberFormat="0" applyFont="0" applyAlignment="0" applyProtection="0"/>
    <xf numFmtId="0" fontId="51" fillId="0" borderId="49" applyNumberFormat="0" applyFill="0" applyAlignment="0" applyProtection="0"/>
    <xf numFmtId="0" fontId="38" fillId="39" borderId="47" applyNumberFormat="0" applyAlignment="0" applyProtection="0"/>
    <xf numFmtId="0" fontId="102" fillId="37" borderId="46" applyNumberFormat="0" applyAlignment="0" applyProtection="0"/>
    <xf numFmtId="0" fontId="11" fillId="10" borderId="48" applyNumberFormat="0" applyFont="0" applyAlignment="0" applyProtection="0"/>
    <xf numFmtId="0" fontId="20" fillId="37" borderId="47" applyNumberFormat="0" applyAlignment="0" applyProtection="0"/>
    <xf numFmtId="0" fontId="50" fillId="34" borderId="46" applyNumberFormat="0" applyAlignment="0" applyProtection="0"/>
    <xf numFmtId="0" fontId="33" fillId="0" borderId="49" applyNumberFormat="0" applyFill="0" applyAlignment="0" applyProtection="0"/>
    <xf numFmtId="0" fontId="82" fillId="13" borderId="52" applyNumberFormat="0" applyAlignment="0" applyProtection="0"/>
    <xf numFmtId="0" fontId="74" fillId="38" borderId="58"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33" fillId="0" borderId="55" applyNumberFormat="0" applyFill="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02" fillId="37" borderId="52" applyNumberFormat="0" applyAlignment="0" applyProtection="0"/>
    <xf numFmtId="0" fontId="117" fillId="10" borderId="48" applyNumberFormat="0" applyFont="0" applyAlignment="0" applyProtection="0"/>
    <xf numFmtId="0" fontId="191" fillId="0" borderId="56" applyNumberFormat="0" applyFill="0" applyAlignment="0" applyProtection="0"/>
    <xf numFmtId="0" fontId="11" fillId="10" borderId="48" applyNumberFormat="0" applyFont="0" applyAlignment="0" applyProtection="0"/>
    <xf numFmtId="0" fontId="50" fillId="7" borderId="52" applyNumberFormat="0" applyAlignment="0" applyProtection="0"/>
    <xf numFmtId="0" fontId="48" fillId="37" borderId="46" applyNumberFormat="0" applyAlignment="0" applyProtection="0"/>
    <xf numFmtId="0" fontId="11" fillId="10" borderId="48" applyNumberFormat="0" applyFont="0" applyAlignment="0" applyProtection="0"/>
    <xf numFmtId="0" fontId="117" fillId="10" borderId="48" applyNumberFormat="0" applyFont="0" applyAlignment="0" applyProtection="0"/>
    <xf numFmtId="0" fontId="35" fillId="10" borderId="48" applyNumberFormat="0" applyFont="0" applyAlignment="0" applyProtection="0"/>
    <xf numFmtId="0" fontId="11" fillId="25" borderId="48" applyNumberFormat="0" applyFont="0" applyAlignment="0" applyProtection="0"/>
    <xf numFmtId="0" fontId="87" fillId="0" borderId="50" applyNumberFormat="0" applyFill="0" applyAlignment="0" applyProtection="0"/>
    <xf numFmtId="0" fontId="134" fillId="0" borderId="49" applyNumberFormat="0" applyFill="0" applyAlignment="0" applyProtection="0"/>
    <xf numFmtId="0" fontId="11"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30" fillId="37" borderId="52" applyNumberFormat="0" applyAlignment="0" applyProtection="0"/>
    <xf numFmtId="0" fontId="20" fillId="37" borderId="47" applyNumberFormat="0" applyAlignment="0" applyProtection="0"/>
    <xf numFmtId="0" fontId="11" fillId="10" borderId="60" applyNumberFormat="0" applyFont="0" applyAlignment="0" applyProtection="0"/>
    <xf numFmtId="0" fontId="48" fillId="37" borderId="46" applyNumberFormat="0" applyAlignment="0" applyProtection="0"/>
    <xf numFmtId="0" fontId="11" fillId="10" borderId="48" applyNumberFormat="0" applyFont="0" applyAlignment="0" applyProtection="0"/>
    <xf numFmtId="0" fontId="32" fillId="7" borderId="52" applyNumberFormat="0" applyAlignment="0" applyProtection="0"/>
    <xf numFmtId="0" fontId="159" fillId="38" borderId="59" applyNumberFormat="0" applyAlignment="0" applyProtection="0"/>
    <xf numFmtId="0" fontId="114" fillId="0" borderId="55" applyNumberFormat="0" applyFill="0" applyAlignment="0" applyProtection="0"/>
    <xf numFmtId="0" fontId="33" fillId="0" borderId="55" applyNumberFormat="0" applyFill="0" applyAlignment="0" applyProtection="0"/>
    <xf numFmtId="0" fontId="114" fillId="0" borderId="49" applyNumberFormat="0" applyFill="0" applyAlignment="0" applyProtection="0"/>
    <xf numFmtId="0" fontId="133" fillId="7" borderId="52" applyNumberFormat="0" applyAlignment="0" applyProtection="0"/>
    <xf numFmtId="0" fontId="160" fillId="0" borderId="56" applyNumberFormat="0" applyFill="0" applyAlignment="0" applyProtection="0"/>
    <xf numFmtId="0" fontId="11" fillId="10" borderId="54" applyNumberFormat="0" applyFont="0" applyAlignment="0" applyProtection="0"/>
    <xf numFmtId="0" fontId="11" fillId="10" borderId="54" applyNumberFormat="0" applyFont="0" applyAlignment="0" applyProtection="0"/>
    <xf numFmtId="0" fontId="50" fillId="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91" fillId="0" borderId="56" applyNumberFormat="0" applyFill="0" applyAlignment="0" applyProtection="0"/>
    <xf numFmtId="0" fontId="50" fillId="7" borderId="58" applyNumberFormat="0" applyAlignment="0" applyProtection="0"/>
    <xf numFmtId="0" fontId="92"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48" fillId="37" borderId="52" applyNumberFormat="0" applyAlignment="0" applyProtection="0"/>
    <xf numFmtId="0" fontId="87" fillId="0" borderId="62" applyNumberFormat="0" applyFill="0" applyAlignment="0" applyProtection="0"/>
    <xf numFmtId="0" fontId="11" fillId="10" borderId="48" applyNumberFormat="0" applyFont="0" applyAlignment="0" applyProtection="0"/>
    <xf numFmtId="0" fontId="160" fillId="0" borderId="50" applyNumberFormat="0" applyFill="0" applyAlignment="0" applyProtection="0"/>
    <xf numFmtId="0" fontId="33" fillId="0" borderId="49" applyNumberFormat="0" applyFill="0" applyAlignment="0" applyProtection="0"/>
    <xf numFmtId="0" fontId="11" fillId="10" borderId="48" applyNumberFormat="0" applyFont="0" applyAlignment="0" applyProtection="0"/>
    <xf numFmtId="0" fontId="48" fillId="3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74" fillId="38" borderId="46" applyNumberFormat="0" applyAlignment="0" applyProtection="0"/>
    <xf numFmtId="0" fontId="11" fillId="10" borderId="54" applyNumberFormat="0" applyFont="0" applyAlignment="0" applyProtection="0"/>
    <xf numFmtId="0" fontId="74" fillId="38" borderId="58" applyNumberFormat="0" applyAlignment="0" applyProtection="0"/>
    <xf numFmtId="0" fontId="112" fillId="37" borderId="53" applyNumberFormat="0" applyAlignment="0" applyProtection="0"/>
    <xf numFmtId="0" fontId="32" fillId="7" borderId="46" applyNumberFormat="0" applyAlignment="0" applyProtection="0"/>
    <xf numFmtId="43" fontId="164" fillId="0" borderId="0" applyFont="0" applyFill="0" applyBorder="0" applyAlignment="0" applyProtection="0"/>
    <xf numFmtId="0" fontId="11" fillId="10" borderId="54" applyNumberFormat="0" applyFont="0" applyAlignment="0" applyProtection="0"/>
    <xf numFmtId="0" fontId="85" fillId="38" borderId="59" applyNumberFormat="0" applyAlignment="0" applyProtection="0"/>
    <xf numFmtId="0" fontId="51" fillId="0" borderId="55" applyNumberFormat="0" applyFill="0" applyAlignment="0" applyProtection="0"/>
    <xf numFmtId="0" fontId="109" fillId="7" borderId="58" applyNumberFormat="0" applyAlignment="0" applyProtection="0"/>
    <xf numFmtId="0" fontId="159" fillId="38" borderId="53" applyNumberForma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60" fillId="0" borderId="56" applyNumberFormat="0" applyFill="0" applyAlignment="0" applyProtection="0"/>
    <xf numFmtId="0" fontId="11" fillId="10" borderId="54" applyNumberFormat="0" applyFont="0" applyAlignment="0" applyProtection="0"/>
    <xf numFmtId="0" fontId="134" fillId="0" borderId="55" applyNumberFormat="0" applyFill="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3" fillId="0" borderId="55" applyNumberFormat="0" applyFill="0" applyAlignment="0" applyProtection="0"/>
    <xf numFmtId="0" fontId="51" fillId="0" borderId="61"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60" applyNumberFormat="0" applyFont="0" applyAlignment="0" applyProtection="0"/>
    <xf numFmtId="0" fontId="38" fillId="37" borderId="59" applyNumberFormat="0" applyAlignment="0" applyProtection="0"/>
    <xf numFmtId="0" fontId="30" fillId="37" borderId="52" applyNumberFormat="0" applyAlignment="0" applyProtection="0"/>
    <xf numFmtId="0" fontId="11" fillId="10" borderId="54" applyNumberFormat="0" applyFont="0" applyAlignment="0" applyProtection="0"/>
    <xf numFmtId="0" fontId="134" fillId="0" borderId="55" applyNumberFormat="0" applyFill="0" applyAlignment="0" applyProtection="0"/>
    <xf numFmtId="0" fontId="133" fillId="7" borderId="52" applyNumberFormat="0" applyAlignment="0" applyProtection="0"/>
    <xf numFmtId="0" fontId="11" fillId="10" borderId="54" applyNumberFormat="0" applyFont="0" applyAlignment="0" applyProtection="0"/>
    <xf numFmtId="0" fontId="38" fillId="39" borderId="59" applyNumberFormat="0" applyAlignment="0" applyProtection="0"/>
    <xf numFmtId="0" fontId="11" fillId="25" borderId="54" applyNumberFormat="0" applyFont="0" applyAlignment="0" applyProtection="0"/>
    <xf numFmtId="0" fontId="156" fillId="13" borderId="52" applyNumberFormat="0" applyAlignment="0" applyProtection="0"/>
    <xf numFmtId="0" fontId="51" fillId="0" borderId="55" applyNumberFormat="0" applyFill="0" applyAlignment="0" applyProtection="0"/>
    <xf numFmtId="0" fontId="11" fillId="10" borderId="54" applyNumberFormat="0" applyFont="0" applyAlignment="0" applyProtection="0"/>
    <xf numFmtId="0" fontId="33" fillId="0" borderId="55" applyNumberFormat="0" applyFill="0" applyAlignment="0" applyProtection="0"/>
    <xf numFmtId="0" fontId="11" fillId="10" borderId="54" applyNumberFormat="0" applyFont="0" applyAlignment="0" applyProtection="0"/>
    <xf numFmtId="0" fontId="11" fillId="10" borderId="54" applyNumberFormat="0" applyFont="0" applyAlignment="0" applyProtection="0"/>
    <xf numFmtId="0" fontId="38" fillId="39" borderId="59" applyNumberFormat="0" applyAlignment="0" applyProtection="0"/>
    <xf numFmtId="0" fontId="11" fillId="10" borderId="54" applyNumberFormat="0" applyFont="0" applyAlignment="0" applyProtection="0"/>
    <xf numFmtId="0" fontId="87" fillId="0" borderId="56" applyNumberFormat="0" applyFill="0" applyAlignment="0" applyProtection="0"/>
    <xf numFmtId="0" fontId="11" fillId="10" borderId="54" applyNumberFormat="0" applyFont="0" applyAlignment="0" applyProtection="0"/>
    <xf numFmtId="0" fontId="50" fillId="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68" fillId="39" borderId="52" applyNumberFormat="0" applyAlignment="0" applyProtection="0"/>
    <xf numFmtId="0" fontId="32" fillId="7" borderId="52" applyNumberFormat="0" applyAlignment="0" applyProtection="0"/>
    <xf numFmtId="0" fontId="114" fillId="0" borderId="61" applyNumberFormat="0" applyFill="0" applyAlignment="0" applyProtection="0"/>
    <xf numFmtId="0" fontId="48" fillId="37" borderId="46" applyNumberFormat="0" applyAlignment="0" applyProtection="0"/>
    <xf numFmtId="0" fontId="48" fillId="37" borderId="46" applyNumberFormat="0" applyAlignment="0" applyProtection="0"/>
    <xf numFmtId="0" fontId="68" fillId="39" borderId="46" applyNumberFormat="0" applyAlignment="0" applyProtection="0"/>
    <xf numFmtId="0" fontId="68" fillId="39" borderId="46" applyNumberFormat="0" applyAlignment="0" applyProtection="0"/>
    <xf numFmtId="0" fontId="142" fillId="39" borderId="46" applyNumberFormat="0" applyAlignment="0" applyProtection="0"/>
    <xf numFmtId="0" fontId="48" fillId="37" borderId="46" applyNumberFormat="0" applyAlignment="0" applyProtection="0"/>
    <xf numFmtId="0" fontId="102" fillId="37" borderId="46" applyNumberFormat="0" applyAlignment="0" applyProtection="0"/>
    <xf numFmtId="0" fontId="74" fillId="38" borderId="46" applyNumberFormat="0" applyAlignment="0" applyProtection="0"/>
    <xf numFmtId="0" fontId="74" fillId="38" borderId="46" applyNumberFormat="0" applyAlignment="0" applyProtection="0"/>
    <xf numFmtId="0" fontId="148" fillId="38" borderId="46" applyNumberFormat="0" applyAlignment="0" applyProtection="0"/>
    <xf numFmtId="0" fontId="74" fillId="38" borderId="46" applyNumberFormat="0" applyAlignment="0" applyProtection="0"/>
    <xf numFmtId="0" fontId="74" fillId="38" borderId="46" applyNumberFormat="0" applyAlignment="0" applyProtection="0"/>
    <xf numFmtId="0" fontId="148" fillId="38" borderId="46" applyNumberFormat="0" applyAlignment="0" applyProtection="0"/>
    <xf numFmtId="0" fontId="74" fillId="38" borderId="46" applyNumberFormat="0" applyAlignment="0" applyProtection="0"/>
    <xf numFmtId="0" fontId="74" fillId="38" borderId="46" applyNumberFormat="0" applyAlignment="0" applyProtection="0"/>
    <xf numFmtId="0" fontId="148" fillId="38" borderId="46" applyNumberFormat="0" applyAlignment="0" applyProtection="0"/>
    <xf numFmtId="0" fontId="48" fillId="37" borderId="46" applyNumberFormat="0" applyAlignment="0" applyProtection="0"/>
    <xf numFmtId="0" fontId="102" fillId="37" borderId="46" applyNumberFormat="0" applyAlignment="0" applyProtection="0"/>
    <xf numFmtId="0" fontId="50" fillId="7" borderId="46" applyNumberFormat="0" applyAlignment="0" applyProtection="0"/>
    <xf numFmtId="0" fontId="50" fillId="7" borderId="46" applyNumberFormat="0" applyAlignment="0" applyProtection="0"/>
    <xf numFmtId="0" fontId="50" fillId="34" borderId="46" applyNumberFormat="0" applyAlignment="0" applyProtection="0"/>
    <xf numFmtId="0" fontId="50" fillId="34" borderId="46" applyNumberFormat="0" applyAlignment="0" applyProtection="0"/>
    <xf numFmtId="0" fontId="109" fillId="34" borderId="46" applyNumberFormat="0" applyAlignment="0" applyProtection="0"/>
    <xf numFmtId="0" fontId="50" fillId="7" borderId="46" applyNumberFormat="0" applyAlignment="0" applyProtection="0"/>
    <xf numFmtId="0" fontId="109" fillId="7" borderId="46" applyNumberFormat="0" applyAlignment="0" applyProtection="0"/>
    <xf numFmtId="0" fontId="82" fillId="13" borderId="46" applyNumberFormat="0" applyAlignment="0" applyProtection="0"/>
    <xf numFmtId="0" fontId="82" fillId="13" borderId="46" applyNumberFormat="0" applyAlignment="0" applyProtection="0"/>
    <xf numFmtId="0" fontId="156" fillId="13" borderId="46" applyNumberFormat="0" applyAlignment="0" applyProtection="0"/>
    <xf numFmtId="0" fontId="82" fillId="13" borderId="46" applyNumberFormat="0" applyAlignment="0" applyProtection="0"/>
    <xf numFmtId="0" fontId="82" fillId="13" borderId="46" applyNumberFormat="0" applyAlignment="0" applyProtection="0"/>
    <xf numFmtId="0" fontId="156" fillId="13" borderId="46" applyNumberFormat="0" applyAlignment="0" applyProtection="0"/>
    <xf numFmtId="0" fontId="82" fillId="13" borderId="46" applyNumberFormat="0" applyAlignment="0" applyProtection="0"/>
    <xf numFmtId="0" fontId="82" fillId="13" borderId="46" applyNumberFormat="0" applyAlignment="0" applyProtection="0"/>
    <xf numFmtId="0" fontId="156" fillId="13" borderId="46" applyNumberFormat="0" applyAlignment="0" applyProtection="0"/>
    <xf numFmtId="0" fontId="50" fillId="7" borderId="46" applyNumberFormat="0" applyAlignment="0" applyProtection="0"/>
    <xf numFmtId="0" fontId="109" fillId="7" borderId="46" applyNumberFormat="0" applyAlignment="0" applyProtection="0"/>
    <xf numFmtId="0" fontId="20" fillId="37" borderId="47" applyNumberFormat="0" applyAlignment="0" applyProtection="0"/>
    <xf numFmtId="0" fontId="20" fillId="37" borderId="47" applyNumberFormat="0" applyAlignment="0" applyProtection="0"/>
    <xf numFmtId="0" fontId="38" fillId="37" borderId="47" applyNumberFormat="0" applyAlignment="0" applyProtection="0"/>
    <xf numFmtId="0" fontId="38" fillId="37" borderId="47" applyNumberFormat="0" applyAlignment="0" applyProtection="0"/>
    <xf numFmtId="0" fontId="112" fillId="37" borderId="47" applyNumberFormat="0" applyAlignment="0" applyProtection="0"/>
    <xf numFmtId="0" fontId="20" fillId="37" borderId="47" applyNumberFormat="0" applyAlignment="0" applyProtection="0"/>
    <xf numFmtId="0" fontId="122" fillId="37" borderId="47" applyNumberFormat="0" applyAlignment="0" applyProtection="0"/>
    <xf numFmtId="0" fontId="20" fillId="37" borderId="47" applyNumberFormat="0" applyAlignment="0" applyProtection="0"/>
    <xf numFmtId="0" fontId="20" fillId="37" borderId="47" applyNumberFormat="0" applyAlignment="0" applyProtection="0"/>
    <xf numFmtId="0" fontId="122" fillId="37" borderId="47" applyNumberFormat="0" applyAlignment="0" applyProtection="0"/>
    <xf numFmtId="0" fontId="38" fillId="37" borderId="47" applyNumberFormat="0" applyAlignment="0" applyProtection="0"/>
    <xf numFmtId="0" fontId="38" fillId="37" borderId="47" applyNumberFormat="0" applyAlignment="0" applyProtection="0"/>
    <xf numFmtId="0" fontId="112" fillId="37" borderId="47" applyNumberFormat="0" applyAlignment="0" applyProtection="0"/>
    <xf numFmtId="0" fontId="20" fillId="37" borderId="47" applyNumberFormat="0" applyAlignment="0" applyProtection="0"/>
    <xf numFmtId="0" fontId="38" fillId="37" borderId="47" applyNumberFormat="0" applyAlignment="0" applyProtection="0"/>
    <xf numFmtId="0" fontId="38" fillId="37" borderId="47" applyNumberFormat="0" applyAlignment="0" applyProtection="0"/>
    <xf numFmtId="0" fontId="38" fillId="39" borderId="47" applyNumberFormat="0" applyAlignment="0" applyProtection="0"/>
    <xf numFmtId="0" fontId="38" fillId="39" borderId="47" applyNumberFormat="0" applyAlignment="0" applyProtection="0"/>
    <xf numFmtId="0" fontId="112" fillId="39" borderId="47" applyNumberFormat="0" applyAlignment="0" applyProtection="0"/>
    <xf numFmtId="0" fontId="38" fillId="37" borderId="47" applyNumberFormat="0" applyAlignment="0" applyProtection="0"/>
    <xf numFmtId="0" fontId="112" fillId="37" borderId="47" applyNumberFormat="0" applyAlignment="0" applyProtection="0"/>
    <xf numFmtId="0" fontId="85" fillId="38" borderId="47" applyNumberFormat="0" applyAlignment="0" applyProtection="0"/>
    <xf numFmtId="0" fontId="85" fillId="38" borderId="47" applyNumberFormat="0" applyAlignment="0" applyProtection="0"/>
    <xf numFmtId="0" fontId="159"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159"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159" fillId="38" borderId="47" applyNumberFormat="0" applyAlignment="0" applyProtection="0"/>
    <xf numFmtId="0" fontId="30" fillId="37" borderId="46" applyNumberFormat="0" applyAlignment="0" applyProtection="0"/>
    <xf numFmtId="0" fontId="30" fillId="37" borderId="46" applyNumberFormat="0" applyAlignment="0" applyProtection="0"/>
    <xf numFmtId="0" fontId="48" fillId="37" borderId="46" applyNumberFormat="0" applyAlignment="0" applyProtection="0"/>
    <xf numFmtId="0" fontId="48" fillId="37" borderId="46" applyNumberFormat="0" applyAlignment="0" applyProtection="0"/>
    <xf numFmtId="0" fontId="102" fillId="37" borderId="46" applyNumberFormat="0" applyAlignment="0" applyProtection="0"/>
    <xf numFmtId="0" fontId="30" fillId="37" borderId="46" applyNumberFormat="0" applyAlignment="0" applyProtection="0"/>
    <xf numFmtId="0" fontId="131" fillId="37" borderId="46" applyNumberFormat="0" applyAlignment="0" applyProtection="0"/>
    <xf numFmtId="0" fontId="30" fillId="37" borderId="46" applyNumberFormat="0" applyAlignment="0" applyProtection="0"/>
    <xf numFmtId="0" fontId="30" fillId="37" borderId="46" applyNumberFormat="0" applyAlignment="0" applyProtection="0"/>
    <xf numFmtId="0" fontId="131" fillId="37" borderId="46" applyNumberFormat="0" applyAlignment="0" applyProtection="0"/>
    <xf numFmtId="0" fontId="48" fillId="37" borderId="46" applyNumberFormat="0" applyAlignment="0" applyProtection="0"/>
    <xf numFmtId="0" fontId="48" fillId="37" borderId="46" applyNumberFormat="0" applyAlignment="0" applyProtection="0"/>
    <xf numFmtId="0" fontId="102" fillId="37" borderId="46" applyNumberFormat="0" applyAlignment="0" applyProtection="0"/>
    <xf numFmtId="0" fontId="30" fillId="37" borderId="46" applyNumberFormat="0" applyAlignment="0" applyProtection="0"/>
    <xf numFmtId="0" fontId="131" fillId="37" borderId="46" applyNumberFormat="0" applyAlignment="0" applyProtection="0"/>
    <xf numFmtId="0" fontId="51" fillId="0" borderId="49" applyNumberFormat="0" applyFill="0" applyAlignment="0" applyProtection="0"/>
    <xf numFmtId="0" fontId="51" fillId="0" borderId="49" applyNumberFormat="0" applyFill="0" applyAlignment="0" applyProtection="0"/>
    <xf numFmtId="0" fontId="191" fillId="0" borderId="50" applyNumberFormat="0" applyFill="0" applyAlignment="0" applyProtection="0"/>
    <xf numFmtId="0" fontId="191" fillId="0" borderId="50" applyNumberFormat="0" applyFill="0" applyAlignment="0" applyProtection="0"/>
    <xf numFmtId="0" fontId="190" fillId="0" borderId="50" applyNumberFormat="0" applyFill="0" applyAlignment="0" applyProtection="0"/>
    <xf numFmtId="0" fontId="51" fillId="0" borderId="51" applyNumberFormat="0" applyFill="0" applyAlignment="0" applyProtection="0"/>
    <xf numFmtId="0" fontId="51" fillId="0" borderId="51" applyNumberFormat="0" applyFill="0" applyAlignment="0" applyProtection="0"/>
    <xf numFmtId="0" fontId="114" fillId="0" borderId="51" applyNumberFormat="0" applyFill="0" applyAlignment="0" applyProtection="0"/>
    <xf numFmtId="0" fontId="51" fillId="0" borderId="49" applyNumberFormat="0" applyFill="0" applyAlignment="0" applyProtection="0"/>
    <xf numFmtId="0" fontId="114" fillId="0" borderId="49" applyNumberFormat="0" applyFill="0" applyAlignment="0" applyProtection="0"/>
    <xf numFmtId="0" fontId="87" fillId="0" borderId="50" applyNumberFormat="0" applyFill="0" applyAlignment="0" applyProtection="0"/>
    <xf numFmtId="0" fontId="87" fillId="0" borderId="50" applyNumberFormat="0" applyFill="0" applyAlignment="0" applyProtection="0"/>
    <xf numFmtId="0" fontId="160" fillId="0" borderId="50" applyNumberFormat="0" applyFill="0" applyAlignment="0" applyProtection="0"/>
    <xf numFmtId="0" fontId="87" fillId="0" borderId="50" applyNumberFormat="0" applyFill="0" applyAlignment="0" applyProtection="0"/>
    <xf numFmtId="0" fontId="87" fillId="0" borderId="50" applyNumberFormat="0" applyFill="0" applyAlignment="0" applyProtection="0"/>
    <xf numFmtId="0" fontId="160" fillId="0" borderId="50" applyNumberFormat="0" applyFill="0" applyAlignment="0" applyProtection="0"/>
    <xf numFmtId="0" fontId="87" fillId="0" borderId="50" applyNumberFormat="0" applyFill="0" applyAlignment="0" applyProtection="0"/>
    <xf numFmtId="0" fontId="87" fillId="0" borderId="50" applyNumberFormat="0" applyFill="0" applyAlignment="0" applyProtection="0"/>
    <xf numFmtId="0" fontId="160" fillId="0" borderId="50" applyNumberFormat="0" applyFill="0" applyAlignment="0" applyProtection="0"/>
    <xf numFmtId="0" fontId="51" fillId="0" borderId="49" applyNumberFormat="0" applyFill="0" applyAlignment="0" applyProtection="0"/>
    <xf numFmtId="0" fontId="114" fillId="0" borderId="49" applyNumberFormat="0" applyFill="0" applyAlignment="0" applyProtection="0"/>
    <xf numFmtId="0" fontId="32" fillId="7" borderId="46" applyNumberFormat="0" applyAlignment="0" applyProtection="0"/>
    <xf numFmtId="0" fontId="32" fillId="7" borderId="46" applyNumberFormat="0" applyAlignment="0" applyProtection="0"/>
    <xf numFmtId="0" fontId="50" fillId="7" borderId="46" applyNumberFormat="0" applyAlignment="0" applyProtection="0"/>
    <xf numFmtId="0" fontId="50" fillId="7" borderId="46" applyNumberFormat="0" applyAlignment="0" applyProtection="0"/>
    <xf numFmtId="0" fontId="109" fillId="7" borderId="46" applyNumberFormat="0" applyAlignment="0" applyProtection="0"/>
    <xf numFmtId="0" fontId="32" fillId="7" borderId="46" applyNumberFormat="0" applyAlignment="0" applyProtection="0"/>
    <xf numFmtId="0" fontId="133" fillId="7" borderId="46" applyNumberFormat="0" applyAlignment="0" applyProtection="0"/>
    <xf numFmtId="0" fontId="32" fillId="7" borderId="46" applyNumberFormat="0" applyAlignment="0" applyProtection="0"/>
    <xf numFmtId="0" fontId="32" fillId="7" borderId="46" applyNumberFormat="0" applyAlignment="0" applyProtection="0"/>
    <xf numFmtId="0" fontId="133" fillId="7" borderId="46" applyNumberFormat="0" applyAlignment="0" applyProtection="0"/>
    <xf numFmtId="0" fontId="50" fillId="7" borderId="46" applyNumberFormat="0" applyAlignment="0" applyProtection="0"/>
    <xf numFmtId="0" fontId="50" fillId="7" borderId="46" applyNumberFormat="0" applyAlignment="0" applyProtection="0"/>
    <xf numFmtId="0" fontId="109" fillId="7" borderId="46" applyNumberFormat="0" applyAlignment="0" applyProtection="0"/>
    <xf numFmtId="0" fontId="32" fillId="7" borderId="46" applyNumberFormat="0" applyAlignment="0" applyProtection="0"/>
    <xf numFmtId="0" fontId="133" fillId="7" borderId="46" applyNumberFormat="0" applyAlignment="0" applyProtection="0"/>
    <xf numFmtId="0" fontId="33" fillId="0" borderId="49" applyNumberFormat="0" applyFill="0" applyAlignment="0" applyProtection="0"/>
    <xf numFmtId="0" fontId="33" fillId="0" borderId="49" applyNumberFormat="0" applyFill="0" applyAlignment="0" applyProtection="0"/>
    <xf numFmtId="0" fontId="51" fillId="0" borderId="49" applyNumberFormat="0" applyFill="0" applyAlignment="0" applyProtection="0"/>
    <xf numFmtId="0" fontId="51" fillId="0" borderId="49" applyNumberFormat="0" applyFill="0" applyAlignment="0" applyProtection="0"/>
    <xf numFmtId="0" fontId="114" fillId="0" borderId="49" applyNumberFormat="0" applyFill="0" applyAlignment="0" applyProtection="0"/>
    <xf numFmtId="0" fontId="33" fillId="0" borderId="49" applyNumberFormat="0" applyFill="0" applyAlignment="0" applyProtection="0"/>
    <xf numFmtId="0" fontId="134" fillId="0" borderId="49" applyNumberFormat="0" applyFill="0" applyAlignment="0" applyProtection="0"/>
    <xf numFmtId="0" fontId="33" fillId="0" borderId="49" applyNumberFormat="0" applyFill="0" applyAlignment="0" applyProtection="0"/>
    <xf numFmtId="0" fontId="33" fillId="0" borderId="49" applyNumberFormat="0" applyFill="0" applyAlignment="0" applyProtection="0"/>
    <xf numFmtId="0" fontId="134" fillId="0" borderId="49" applyNumberFormat="0" applyFill="0" applyAlignment="0" applyProtection="0"/>
    <xf numFmtId="0" fontId="51" fillId="0" borderId="49" applyNumberFormat="0" applyFill="0" applyAlignment="0" applyProtection="0"/>
    <xf numFmtId="0" fontId="51" fillId="0" borderId="49" applyNumberFormat="0" applyFill="0" applyAlignment="0" applyProtection="0"/>
    <xf numFmtId="0" fontId="114" fillId="0" borderId="49" applyNumberFormat="0" applyFill="0" applyAlignment="0" applyProtection="0"/>
    <xf numFmtId="0" fontId="33" fillId="0" borderId="49" applyNumberFormat="0" applyFill="0" applyAlignment="0" applyProtection="0"/>
    <xf numFmtId="0" fontId="134" fillId="0" borderId="49" applyNumberFormat="0" applyFill="0" applyAlignment="0" applyProtection="0"/>
    <xf numFmtId="0" fontId="11" fillId="10" borderId="54" applyNumberFormat="0" applyFont="0" applyAlignment="0" applyProtection="0"/>
    <xf numFmtId="0" fontId="35" fillId="10" borderId="54" applyNumberFormat="0" applyFont="0" applyAlignment="0" applyProtection="0"/>
    <xf numFmtId="0" fontId="11" fillId="10" borderId="54" applyNumberFormat="0" applyFont="0" applyAlignment="0" applyProtection="0"/>
    <xf numFmtId="0" fontId="35" fillId="10" borderId="54" applyNumberFormat="0" applyFont="0" applyAlignment="0" applyProtection="0"/>
    <xf numFmtId="0" fontId="35" fillId="10" borderId="54" applyNumberFormat="0" applyFont="0" applyAlignment="0" applyProtection="0"/>
    <xf numFmtId="0" fontId="92"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25" borderId="54" applyNumberFormat="0" applyFont="0" applyAlignment="0" applyProtection="0"/>
    <xf numFmtId="0" fontId="11" fillId="25" borderId="54" applyNumberFormat="0" applyFont="0" applyAlignment="0" applyProtection="0"/>
    <xf numFmtId="0" fontId="11" fillId="10" borderId="54" applyNumberFormat="0" applyFont="0" applyAlignment="0" applyProtection="0"/>
    <xf numFmtId="0" fontId="35" fillId="10" borderId="54" applyNumberFormat="0" applyFont="0" applyAlignment="0" applyProtection="0"/>
    <xf numFmtId="0" fontId="92"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56" fillId="10" borderId="54" applyNumberFormat="0" applyFont="0" applyAlignment="0" applyProtection="0"/>
    <xf numFmtId="0" fontId="56" fillId="10" borderId="54" applyNumberFormat="0" applyFont="0" applyAlignment="0" applyProtection="0"/>
    <xf numFmtId="0" fontId="117"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56" fillId="10" borderId="54" applyNumberFormat="0" applyFont="0" applyAlignment="0" applyProtection="0"/>
    <xf numFmtId="0" fontId="56" fillId="10" borderId="54" applyNumberFormat="0" applyFont="0" applyAlignment="0" applyProtection="0"/>
    <xf numFmtId="0" fontId="117"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25" borderId="54" applyNumberFormat="0" applyFont="0" applyAlignment="0" applyProtection="0"/>
    <xf numFmtId="0" fontId="11" fillId="25"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0" fillId="37" borderId="58" applyNumberFormat="0" applyAlignment="0" applyProtection="0"/>
    <xf numFmtId="0" fontId="87" fillId="0" borderId="62" applyNumberFormat="0" applyFill="0" applyAlignment="0" applyProtection="0"/>
    <xf numFmtId="0" fontId="56" fillId="10" borderId="60" applyNumberFormat="0" applyFont="0" applyAlignment="0" applyProtection="0"/>
    <xf numFmtId="0" fontId="38" fillId="37" borderId="59" applyNumberFormat="0" applyAlignment="0" applyProtection="0"/>
    <xf numFmtId="0" fontId="74" fillId="38" borderId="58"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25" borderId="54" applyNumberFormat="0" applyFont="0" applyAlignment="0" applyProtection="0"/>
    <xf numFmtId="0" fontId="11" fillId="25"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48" fillId="37" borderId="58" applyNumberFormat="0" applyAlignment="0" applyProtection="0"/>
    <xf numFmtId="0" fontId="160" fillId="0" borderId="62" applyNumberFormat="0" applyFill="0" applyAlignment="0" applyProtection="0"/>
    <xf numFmtId="0" fontId="11" fillId="10" borderId="60" applyNumberFormat="0" applyFont="0" applyAlignment="0" applyProtection="0"/>
    <xf numFmtId="0" fontId="156" fillId="13" borderId="58" applyNumberFormat="0" applyAlignment="0" applyProtection="0"/>
    <xf numFmtId="0" fontId="148" fillId="38" borderId="58" applyNumberFormat="0" applyAlignment="0" applyProtection="0"/>
    <xf numFmtId="0" fontId="11" fillId="10" borderId="60" applyNumberFormat="0" applyFont="0" applyAlignment="0" applyProtection="0"/>
    <xf numFmtId="0" fontId="48" fillId="37" borderId="52" applyNumberFormat="0" applyAlignment="0" applyProtection="0"/>
    <xf numFmtId="0" fontId="48" fillId="37" borderId="52" applyNumberFormat="0" applyAlignment="0" applyProtection="0"/>
    <xf numFmtId="0" fontId="68" fillId="39" borderId="52" applyNumberFormat="0" applyAlignment="0" applyProtection="0"/>
    <xf numFmtId="0" fontId="68" fillId="39" borderId="52" applyNumberFormat="0" applyAlignment="0" applyProtection="0"/>
    <xf numFmtId="0" fontId="142" fillId="39" borderId="52" applyNumberFormat="0" applyAlignment="0" applyProtection="0"/>
    <xf numFmtId="0" fontId="48" fillId="37" borderId="52" applyNumberFormat="0" applyAlignment="0" applyProtection="0"/>
    <xf numFmtId="0" fontId="102" fillId="37" borderId="52" applyNumberFormat="0" applyAlignment="0" applyProtection="0"/>
    <xf numFmtId="0" fontId="74" fillId="38" borderId="52" applyNumberFormat="0" applyAlignment="0" applyProtection="0"/>
    <xf numFmtId="0" fontId="74" fillId="38" borderId="52" applyNumberFormat="0" applyAlignment="0" applyProtection="0"/>
    <xf numFmtId="0" fontId="148" fillId="38" borderId="52" applyNumberFormat="0" applyAlignment="0" applyProtection="0"/>
    <xf numFmtId="0" fontId="74" fillId="38" borderId="52" applyNumberFormat="0" applyAlignment="0" applyProtection="0"/>
    <xf numFmtId="0" fontId="74" fillId="38" borderId="52" applyNumberFormat="0" applyAlignment="0" applyProtection="0"/>
    <xf numFmtId="0" fontId="148" fillId="38" borderId="52" applyNumberFormat="0" applyAlignment="0" applyProtection="0"/>
    <xf numFmtId="0" fontId="74" fillId="38" borderId="52" applyNumberFormat="0" applyAlignment="0" applyProtection="0"/>
    <xf numFmtId="0" fontId="74" fillId="38" borderId="52" applyNumberFormat="0" applyAlignment="0" applyProtection="0"/>
    <xf numFmtId="0" fontId="148" fillId="38" borderId="52" applyNumberFormat="0" applyAlignment="0" applyProtection="0"/>
    <xf numFmtId="0" fontId="48" fillId="37" borderId="52" applyNumberFormat="0" applyAlignment="0" applyProtection="0"/>
    <xf numFmtId="0" fontId="102" fillId="37" borderId="52" applyNumberFormat="0" applyAlignment="0" applyProtection="0"/>
    <xf numFmtId="0" fontId="50" fillId="7" borderId="52" applyNumberFormat="0" applyAlignment="0" applyProtection="0"/>
    <xf numFmtId="0" fontId="50" fillId="7" borderId="52" applyNumberFormat="0" applyAlignment="0" applyProtection="0"/>
    <xf numFmtId="0" fontId="50" fillId="34" borderId="52" applyNumberFormat="0" applyAlignment="0" applyProtection="0"/>
    <xf numFmtId="0" fontId="50" fillId="34" borderId="52" applyNumberFormat="0" applyAlignment="0" applyProtection="0"/>
    <xf numFmtId="0" fontId="109" fillId="34" borderId="52" applyNumberFormat="0" applyAlignment="0" applyProtection="0"/>
    <xf numFmtId="0" fontId="50" fillId="7" borderId="52" applyNumberFormat="0" applyAlignment="0" applyProtection="0"/>
    <xf numFmtId="0" fontId="109" fillId="7" borderId="52" applyNumberFormat="0" applyAlignment="0" applyProtection="0"/>
    <xf numFmtId="0" fontId="82" fillId="13" borderId="52" applyNumberFormat="0" applyAlignment="0" applyProtection="0"/>
    <xf numFmtId="0" fontId="82" fillId="13" borderId="52" applyNumberFormat="0" applyAlignment="0" applyProtection="0"/>
    <xf numFmtId="0" fontId="156" fillId="13" borderId="52" applyNumberFormat="0" applyAlignment="0" applyProtection="0"/>
    <xf numFmtId="0" fontId="82" fillId="13" borderId="52" applyNumberFormat="0" applyAlignment="0" applyProtection="0"/>
    <xf numFmtId="0" fontId="82" fillId="13" borderId="52" applyNumberFormat="0" applyAlignment="0" applyProtection="0"/>
    <xf numFmtId="0" fontId="156" fillId="13" borderId="52" applyNumberFormat="0" applyAlignment="0" applyProtection="0"/>
    <xf numFmtId="0" fontId="82" fillId="13" borderId="52" applyNumberFormat="0" applyAlignment="0" applyProtection="0"/>
    <xf numFmtId="0" fontId="82" fillId="13" borderId="52" applyNumberFormat="0" applyAlignment="0" applyProtection="0"/>
    <xf numFmtId="0" fontId="156" fillId="13" borderId="52" applyNumberFormat="0" applyAlignment="0" applyProtection="0"/>
    <xf numFmtId="0" fontId="50" fillId="7" borderId="52" applyNumberFormat="0" applyAlignment="0" applyProtection="0"/>
    <xf numFmtId="0" fontId="109" fillId="7" borderId="52" applyNumberFormat="0" applyAlignment="0" applyProtection="0"/>
    <xf numFmtId="0" fontId="20" fillId="37" borderId="53" applyNumberFormat="0" applyAlignment="0" applyProtection="0"/>
    <xf numFmtId="0" fontId="20" fillId="37" borderId="53" applyNumberFormat="0" applyAlignment="0" applyProtection="0"/>
    <xf numFmtId="0" fontId="38" fillId="37" borderId="53" applyNumberFormat="0" applyAlignment="0" applyProtection="0"/>
    <xf numFmtId="0" fontId="38" fillId="37" borderId="53" applyNumberFormat="0" applyAlignment="0" applyProtection="0"/>
    <xf numFmtId="0" fontId="112" fillId="37" borderId="53" applyNumberFormat="0" applyAlignment="0" applyProtection="0"/>
    <xf numFmtId="0" fontId="20" fillId="37" borderId="53" applyNumberFormat="0" applyAlignment="0" applyProtection="0"/>
    <xf numFmtId="0" fontId="122" fillId="37" borderId="53" applyNumberFormat="0" applyAlignment="0" applyProtection="0"/>
    <xf numFmtId="0" fontId="20" fillId="37" borderId="53" applyNumberFormat="0" applyAlignment="0" applyProtection="0"/>
    <xf numFmtId="0" fontId="20" fillId="37" borderId="53" applyNumberFormat="0" applyAlignment="0" applyProtection="0"/>
    <xf numFmtId="0" fontId="122" fillId="37" borderId="53" applyNumberFormat="0" applyAlignment="0" applyProtection="0"/>
    <xf numFmtId="0" fontId="38" fillId="37" borderId="53" applyNumberFormat="0" applyAlignment="0" applyProtection="0"/>
    <xf numFmtId="0" fontId="38" fillId="37" borderId="53" applyNumberFormat="0" applyAlignment="0" applyProtection="0"/>
    <xf numFmtId="0" fontId="112" fillId="37" borderId="53" applyNumberFormat="0" applyAlignment="0" applyProtection="0"/>
    <xf numFmtId="0" fontId="20" fillId="37" borderId="53" applyNumberFormat="0" applyAlignment="0" applyProtection="0"/>
    <xf numFmtId="0" fontId="38" fillId="37" borderId="53" applyNumberFormat="0" applyAlignment="0" applyProtection="0"/>
    <xf numFmtId="0" fontId="38" fillId="37" borderId="53" applyNumberFormat="0" applyAlignment="0" applyProtection="0"/>
    <xf numFmtId="0" fontId="38" fillId="39" borderId="53" applyNumberFormat="0" applyAlignment="0" applyProtection="0"/>
    <xf numFmtId="0" fontId="38" fillId="39" borderId="53" applyNumberFormat="0" applyAlignment="0" applyProtection="0"/>
    <xf numFmtId="0" fontId="112" fillId="39" borderId="53" applyNumberFormat="0" applyAlignment="0" applyProtection="0"/>
    <xf numFmtId="0" fontId="38" fillId="37" borderId="53" applyNumberFormat="0" applyAlignment="0" applyProtection="0"/>
    <xf numFmtId="0" fontId="112" fillId="37" borderId="53" applyNumberFormat="0" applyAlignment="0" applyProtection="0"/>
    <xf numFmtId="0" fontId="85" fillId="38" borderId="53" applyNumberFormat="0" applyAlignment="0" applyProtection="0"/>
    <xf numFmtId="0" fontId="85" fillId="38" borderId="53" applyNumberFormat="0" applyAlignment="0" applyProtection="0"/>
    <xf numFmtId="0" fontId="159" fillId="38" borderId="53" applyNumberFormat="0" applyAlignment="0" applyProtection="0"/>
    <xf numFmtId="0" fontId="85" fillId="38" borderId="53" applyNumberFormat="0" applyAlignment="0" applyProtection="0"/>
    <xf numFmtId="0" fontId="85" fillId="38" borderId="53" applyNumberFormat="0" applyAlignment="0" applyProtection="0"/>
    <xf numFmtId="0" fontId="159" fillId="38" borderId="53" applyNumberFormat="0" applyAlignment="0" applyProtection="0"/>
    <xf numFmtId="0" fontId="85" fillId="38" borderId="53" applyNumberFormat="0" applyAlignment="0" applyProtection="0"/>
    <xf numFmtId="0" fontId="85" fillId="38" borderId="53" applyNumberFormat="0" applyAlignment="0" applyProtection="0"/>
    <xf numFmtId="0" fontId="159" fillId="38" borderId="53" applyNumberFormat="0" applyAlignment="0" applyProtection="0"/>
    <xf numFmtId="0" fontId="30" fillId="37" borderId="52" applyNumberFormat="0" applyAlignment="0" applyProtection="0"/>
    <xf numFmtId="0" fontId="30" fillId="37" borderId="52" applyNumberFormat="0" applyAlignment="0" applyProtection="0"/>
    <xf numFmtId="0" fontId="48" fillId="37" borderId="52" applyNumberFormat="0" applyAlignment="0" applyProtection="0"/>
    <xf numFmtId="0" fontId="48" fillId="37" borderId="52" applyNumberFormat="0" applyAlignment="0" applyProtection="0"/>
    <xf numFmtId="0" fontId="102" fillId="37" borderId="52" applyNumberFormat="0" applyAlignment="0" applyProtection="0"/>
    <xf numFmtId="0" fontId="30" fillId="37" borderId="52" applyNumberFormat="0" applyAlignment="0" applyProtection="0"/>
    <xf numFmtId="0" fontId="131" fillId="37" borderId="52" applyNumberFormat="0" applyAlignment="0" applyProtection="0"/>
    <xf numFmtId="0" fontId="30" fillId="37" borderId="52" applyNumberFormat="0" applyAlignment="0" applyProtection="0"/>
    <xf numFmtId="0" fontId="30" fillId="37" borderId="52" applyNumberFormat="0" applyAlignment="0" applyProtection="0"/>
    <xf numFmtId="0" fontId="131" fillId="37" borderId="52" applyNumberFormat="0" applyAlignment="0" applyProtection="0"/>
    <xf numFmtId="0" fontId="48" fillId="37" borderId="52" applyNumberFormat="0" applyAlignment="0" applyProtection="0"/>
    <xf numFmtId="0" fontId="48" fillId="37" borderId="52" applyNumberFormat="0" applyAlignment="0" applyProtection="0"/>
    <xf numFmtId="0" fontId="102" fillId="37" borderId="52" applyNumberFormat="0" applyAlignment="0" applyProtection="0"/>
    <xf numFmtId="0" fontId="30" fillId="37" borderId="52" applyNumberFormat="0" applyAlignment="0" applyProtection="0"/>
    <xf numFmtId="0" fontId="131" fillId="37" borderId="52" applyNumberFormat="0" applyAlignment="0" applyProtection="0"/>
    <xf numFmtId="0" fontId="51" fillId="0" borderId="55" applyNumberFormat="0" applyFill="0" applyAlignment="0" applyProtection="0"/>
    <xf numFmtId="0" fontId="51" fillId="0" borderId="55" applyNumberFormat="0" applyFill="0" applyAlignment="0" applyProtection="0"/>
    <xf numFmtId="0" fontId="191" fillId="0" borderId="56" applyNumberFormat="0" applyFill="0" applyAlignment="0" applyProtection="0"/>
    <xf numFmtId="0" fontId="191" fillId="0" borderId="56" applyNumberFormat="0" applyFill="0" applyAlignment="0" applyProtection="0"/>
    <xf numFmtId="0" fontId="190" fillId="0" borderId="56" applyNumberFormat="0" applyFill="0" applyAlignment="0" applyProtection="0"/>
    <xf numFmtId="0" fontId="51" fillId="0" borderId="57" applyNumberFormat="0" applyFill="0" applyAlignment="0" applyProtection="0"/>
    <xf numFmtId="0" fontId="51" fillId="0" borderId="57" applyNumberFormat="0" applyFill="0" applyAlignment="0" applyProtection="0"/>
    <xf numFmtId="0" fontId="114" fillId="0" borderId="57" applyNumberFormat="0" applyFill="0" applyAlignment="0" applyProtection="0"/>
    <xf numFmtId="0" fontId="51" fillId="0" borderId="55" applyNumberFormat="0" applyFill="0" applyAlignment="0" applyProtection="0"/>
    <xf numFmtId="0" fontId="114" fillId="0" borderId="55" applyNumberFormat="0" applyFill="0" applyAlignment="0" applyProtection="0"/>
    <xf numFmtId="0" fontId="87" fillId="0" borderId="56" applyNumberFormat="0" applyFill="0" applyAlignment="0" applyProtection="0"/>
    <xf numFmtId="0" fontId="87" fillId="0" borderId="56" applyNumberFormat="0" applyFill="0" applyAlignment="0" applyProtection="0"/>
    <xf numFmtId="0" fontId="160" fillId="0" borderId="56" applyNumberFormat="0" applyFill="0" applyAlignment="0" applyProtection="0"/>
    <xf numFmtId="0" fontId="87" fillId="0" borderId="56" applyNumberFormat="0" applyFill="0" applyAlignment="0" applyProtection="0"/>
    <xf numFmtId="0" fontId="87" fillId="0" borderId="56" applyNumberFormat="0" applyFill="0" applyAlignment="0" applyProtection="0"/>
    <xf numFmtId="0" fontId="160" fillId="0" borderId="56" applyNumberFormat="0" applyFill="0" applyAlignment="0" applyProtection="0"/>
    <xf numFmtId="0" fontId="87" fillId="0" borderId="56" applyNumberFormat="0" applyFill="0" applyAlignment="0" applyProtection="0"/>
    <xf numFmtId="0" fontId="87" fillId="0" borderId="56" applyNumberFormat="0" applyFill="0" applyAlignment="0" applyProtection="0"/>
    <xf numFmtId="0" fontId="160" fillId="0" borderId="56" applyNumberFormat="0" applyFill="0" applyAlignment="0" applyProtection="0"/>
    <xf numFmtId="0" fontId="51" fillId="0" borderId="55" applyNumberFormat="0" applyFill="0" applyAlignment="0" applyProtection="0"/>
    <xf numFmtId="0" fontId="114" fillId="0" borderId="55" applyNumberFormat="0" applyFill="0" applyAlignment="0" applyProtection="0"/>
    <xf numFmtId="0" fontId="32" fillId="7" borderId="52" applyNumberFormat="0" applyAlignment="0" applyProtection="0"/>
    <xf numFmtId="0" fontId="32" fillId="7" borderId="52" applyNumberFormat="0" applyAlignment="0" applyProtection="0"/>
    <xf numFmtId="0" fontId="50" fillId="7" borderId="52" applyNumberFormat="0" applyAlignment="0" applyProtection="0"/>
    <xf numFmtId="0" fontId="50" fillId="7" borderId="52" applyNumberFormat="0" applyAlignment="0" applyProtection="0"/>
    <xf numFmtId="0" fontId="109" fillId="7" borderId="52" applyNumberFormat="0" applyAlignment="0" applyProtection="0"/>
    <xf numFmtId="0" fontId="32" fillId="7" borderId="52" applyNumberFormat="0" applyAlignment="0" applyProtection="0"/>
    <xf numFmtId="0" fontId="133" fillId="7" borderId="52" applyNumberFormat="0" applyAlignment="0" applyProtection="0"/>
    <xf numFmtId="0" fontId="32" fillId="7" borderId="52" applyNumberFormat="0" applyAlignment="0" applyProtection="0"/>
    <xf numFmtId="0" fontId="32" fillId="7" borderId="52" applyNumberFormat="0" applyAlignment="0" applyProtection="0"/>
    <xf numFmtId="0" fontId="133" fillId="7" borderId="52" applyNumberFormat="0" applyAlignment="0" applyProtection="0"/>
    <xf numFmtId="0" fontId="50" fillId="7" borderId="52" applyNumberFormat="0" applyAlignment="0" applyProtection="0"/>
    <xf numFmtId="0" fontId="50" fillId="7" borderId="52" applyNumberFormat="0" applyAlignment="0" applyProtection="0"/>
    <xf numFmtId="0" fontId="109" fillId="7" borderId="52" applyNumberFormat="0" applyAlignment="0" applyProtection="0"/>
    <xf numFmtId="0" fontId="32" fillId="7" borderId="52" applyNumberFormat="0" applyAlignment="0" applyProtection="0"/>
    <xf numFmtId="0" fontId="133" fillId="7" borderId="52" applyNumberFormat="0" applyAlignment="0" applyProtection="0"/>
    <xf numFmtId="0" fontId="33" fillId="0" borderId="55" applyNumberFormat="0" applyFill="0" applyAlignment="0" applyProtection="0"/>
    <xf numFmtId="0" fontId="33" fillId="0" borderId="55" applyNumberFormat="0" applyFill="0" applyAlignment="0" applyProtection="0"/>
    <xf numFmtId="0" fontId="51" fillId="0" borderId="55" applyNumberFormat="0" applyFill="0" applyAlignment="0" applyProtection="0"/>
    <xf numFmtId="0" fontId="51" fillId="0" borderId="55" applyNumberFormat="0" applyFill="0" applyAlignment="0" applyProtection="0"/>
    <xf numFmtId="0" fontId="114" fillId="0" borderId="55" applyNumberFormat="0" applyFill="0" applyAlignment="0" applyProtection="0"/>
    <xf numFmtId="0" fontId="33" fillId="0" borderId="55" applyNumberFormat="0" applyFill="0" applyAlignment="0" applyProtection="0"/>
    <xf numFmtId="0" fontId="134" fillId="0" borderId="55" applyNumberFormat="0" applyFill="0" applyAlignment="0" applyProtection="0"/>
    <xf numFmtId="0" fontId="33" fillId="0" borderId="55" applyNumberFormat="0" applyFill="0" applyAlignment="0" applyProtection="0"/>
    <xf numFmtId="0" fontId="33" fillId="0" borderId="55" applyNumberFormat="0" applyFill="0" applyAlignment="0" applyProtection="0"/>
    <xf numFmtId="0" fontId="134" fillId="0" borderId="55" applyNumberFormat="0" applyFill="0" applyAlignment="0" applyProtection="0"/>
    <xf numFmtId="0" fontId="51" fillId="0" borderId="55" applyNumberFormat="0" applyFill="0" applyAlignment="0" applyProtection="0"/>
    <xf numFmtId="0" fontId="51" fillId="0" borderId="55" applyNumberFormat="0" applyFill="0" applyAlignment="0" applyProtection="0"/>
    <xf numFmtId="0" fontId="114" fillId="0" borderId="55" applyNumberFormat="0" applyFill="0" applyAlignment="0" applyProtection="0"/>
    <xf numFmtId="0" fontId="33" fillId="0" borderId="55" applyNumberFormat="0" applyFill="0" applyAlignment="0" applyProtection="0"/>
    <xf numFmtId="0" fontId="134" fillId="0" borderId="55" applyNumberFormat="0" applyFill="0" applyAlignment="0" applyProtection="0"/>
    <xf numFmtId="0" fontId="11" fillId="10" borderId="60" applyNumberFormat="0" applyFont="0" applyAlignment="0" applyProtection="0"/>
    <xf numFmtId="0" fontId="35" fillId="10"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35" fillId="10" borderId="60" applyNumberFormat="0" applyFont="0" applyAlignment="0" applyProtection="0"/>
    <xf numFmtId="0" fontId="92"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25" borderId="60" applyNumberFormat="0" applyFont="0" applyAlignment="0" applyProtection="0"/>
    <xf numFmtId="0" fontId="11" fillId="25"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92"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60" applyNumberFormat="0" applyFont="0" applyAlignment="0" applyProtection="0"/>
    <xf numFmtId="0" fontId="56" fillId="10" borderId="60" applyNumberFormat="0" applyFont="0" applyAlignment="0" applyProtection="0"/>
    <xf numFmtId="0" fontId="117"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60" applyNumberFormat="0" applyFont="0" applyAlignment="0" applyProtection="0"/>
    <xf numFmtId="0" fontId="56" fillId="10" borderId="60" applyNumberFormat="0" applyFont="0" applyAlignment="0" applyProtection="0"/>
    <xf numFmtId="0" fontId="117"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25" borderId="60" applyNumberFormat="0" applyFont="0" applyAlignment="0" applyProtection="0"/>
    <xf numFmtId="0" fontId="11" fillId="25"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3" fillId="0" borderId="0"/>
    <xf numFmtId="0" fontId="3" fillId="0" borderId="0"/>
    <xf numFmtId="9" fontId="3"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48" fillId="37" borderId="58" applyNumberFormat="0" applyAlignment="0" applyProtection="0"/>
    <xf numFmtId="0" fontId="48" fillId="37" borderId="58" applyNumberFormat="0" applyAlignment="0" applyProtection="0"/>
    <xf numFmtId="0" fontId="68" fillId="39" borderId="58" applyNumberFormat="0" applyAlignment="0" applyProtection="0"/>
    <xf numFmtId="0" fontId="68" fillId="39" borderId="58" applyNumberFormat="0" applyAlignment="0" applyProtection="0"/>
    <xf numFmtId="0" fontId="142" fillId="39" borderId="58" applyNumberFormat="0" applyAlignment="0" applyProtection="0"/>
    <xf numFmtId="0" fontId="48" fillId="37" borderId="58" applyNumberFormat="0" applyAlignment="0" applyProtection="0"/>
    <xf numFmtId="0" fontId="102" fillId="37"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48" fillId="37" borderId="58" applyNumberFormat="0" applyAlignment="0" applyProtection="0"/>
    <xf numFmtId="0" fontId="102" fillId="37" borderId="58" applyNumberFormat="0" applyAlignment="0" applyProtection="0"/>
    <xf numFmtId="0" fontId="50" fillId="7" borderId="58" applyNumberFormat="0" applyAlignment="0" applyProtection="0"/>
    <xf numFmtId="0" fontId="50" fillId="7" borderId="58" applyNumberFormat="0" applyAlignment="0" applyProtection="0"/>
    <xf numFmtId="0" fontId="50" fillId="34" borderId="58" applyNumberFormat="0" applyAlignment="0" applyProtection="0"/>
    <xf numFmtId="0" fontId="50" fillId="34" borderId="58" applyNumberFormat="0" applyAlignment="0" applyProtection="0"/>
    <xf numFmtId="0" fontId="109" fillId="34" borderId="58" applyNumberFormat="0" applyAlignment="0" applyProtection="0"/>
    <xf numFmtId="0" fontId="50" fillId="7" borderId="58" applyNumberFormat="0" applyAlignment="0" applyProtection="0"/>
    <xf numFmtId="0" fontId="109" fillId="7"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50" fillId="7" borderId="58" applyNumberFormat="0" applyAlignment="0" applyProtection="0"/>
    <xf numFmtId="0" fontId="109" fillId="7" borderId="58" applyNumberFormat="0" applyAlignment="0" applyProtection="0"/>
    <xf numFmtId="0" fontId="20" fillId="37" borderId="59" applyNumberFormat="0" applyAlignment="0" applyProtection="0"/>
    <xf numFmtId="0" fontId="20"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112" fillId="37" borderId="59" applyNumberFormat="0" applyAlignment="0" applyProtection="0"/>
    <xf numFmtId="0" fontId="20" fillId="37" borderId="59" applyNumberFormat="0" applyAlignment="0" applyProtection="0"/>
    <xf numFmtId="0" fontId="122" fillId="37" borderId="59" applyNumberFormat="0" applyAlignment="0" applyProtection="0"/>
    <xf numFmtId="0" fontId="20" fillId="37" borderId="59" applyNumberFormat="0" applyAlignment="0" applyProtection="0"/>
    <xf numFmtId="0" fontId="20" fillId="37" borderId="59" applyNumberFormat="0" applyAlignment="0" applyProtection="0"/>
    <xf numFmtId="0" fontId="122"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112" fillId="37" borderId="59" applyNumberFormat="0" applyAlignment="0" applyProtection="0"/>
    <xf numFmtId="0" fontId="20" fillId="37" borderId="59"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10"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35" fillId="10" borderId="60" applyNumberFormat="0" applyFont="0" applyAlignment="0" applyProtection="0"/>
    <xf numFmtId="0" fontId="92"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25" borderId="60" applyNumberFormat="0" applyFont="0" applyAlignment="0" applyProtection="0"/>
    <xf numFmtId="0" fontId="11" fillId="25"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92"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60" applyNumberFormat="0" applyFont="0" applyAlignment="0" applyProtection="0"/>
    <xf numFmtId="0" fontId="56" fillId="10" borderId="60" applyNumberFormat="0" applyFont="0" applyAlignment="0" applyProtection="0"/>
    <xf numFmtId="0" fontId="117"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60" applyNumberFormat="0" applyFont="0" applyAlignment="0" applyProtection="0"/>
    <xf numFmtId="0" fontId="56" fillId="10" borderId="60" applyNumberFormat="0" applyFont="0" applyAlignment="0" applyProtection="0"/>
    <xf numFmtId="0" fontId="117"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38" fillId="37" borderId="59" applyNumberFormat="0" applyAlignment="0" applyProtection="0"/>
    <xf numFmtId="0" fontId="38" fillId="37" borderId="59" applyNumberFormat="0" applyAlignment="0" applyProtection="0"/>
    <xf numFmtId="0" fontId="38" fillId="39" borderId="59" applyNumberFormat="0" applyAlignment="0" applyProtection="0"/>
    <xf numFmtId="0" fontId="38" fillId="39" borderId="59" applyNumberFormat="0" applyAlignment="0" applyProtection="0"/>
    <xf numFmtId="0" fontId="112" fillId="39" borderId="59" applyNumberFormat="0" applyAlignment="0" applyProtection="0"/>
    <xf numFmtId="0" fontId="38" fillId="37" borderId="59" applyNumberFormat="0" applyAlignment="0" applyProtection="0"/>
    <xf numFmtId="0" fontId="112" fillId="37"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30" fillId="37" borderId="58" applyNumberFormat="0" applyAlignment="0" applyProtection="0"/>
    <xf numFmtId="0" fontId="30" fillId="37" borderId="58" applyNumberFormat="0" applyAlignment="0" applyProtection="0"/>
    <xf numFmtId="0" fontId="48" fillId="37" borderId="58" applyNumberFormat="0" applyAlignment="0" applyProtection="0"/>
    <xf numFmtId="0" fontId="48" fillId="37" borderId="58" applyNumberFormat="0" applyAlignment="0" applyProtection="0"/>
    <xf numFmtId="0" fontId="102"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30"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48" fillId="37" borderId="58" applyNumberFormat="0" applyAlignment="0" applyProtection="0"/>
    <xf numFmtId="0" fontId="48" fillId="37" borderId="58" applyNumberFormat="0" applyAlignment="0" applyProtection="0"/>
    <xf numFmtId="0" fontId="102"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51" fillId="0" borderId="61" applyNumberFormat="0" applyFill="0" applyAlignment="0" applyProtection="0"/>
    <xf numFmtId="0" fontId="51" fillId="0" borderId="61" applyNumberFormat="0" applyFill="0" applyAlignment="0" applyProtection="0"/>
    <xf numFmtId="0" fontId="191" fillId="0" borderId="62" applyNumberFormat="0" applyFill="0" applyAlignment="0" applyProtection="0"/>
    <xf numFmtId="0" fontId="191" fillId="0" borderId="62" applyNumberFormat="0" applyFill="0" applyAlignment="0" applyProtection="0"/>
    <xf numFmtId="0" fontId="190" fillId="0" borderId="62" applyNumberFormat="0" applyFill="0" applyAlignment="0" applyProtection="0"/>
    <xf numFmtId="0" fontId="51" fillId="0" borderId="63" applyNumberFormat="0" applyFill="0" applyAlignment="0" applyProtection="0"/>
    <xf numFmtId="0" fontId="51" fillId="0" borderId="63" applyNumberFormat="0" applyFill="0" applyAlignment="0" applyProtection="0"/>
    <xf numFmtId="0" fontId="114" fillId="0" borderId="63"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2" fillId="7" borderId="58" applyNumberFormat="0" applyAlignment="0" applyProtection="0"/>
    <xf numFmtId="0" fontId="32" fillId="7" borderId="58" applyNumberFormat="0" applyAlignment="0" applyProtection="0"/>
    <xf numFmtId="0" fontId="50" fillId="7" borderId="58" applyNumberFormat="0" applyAlignment="0" applyProtection="0"/>
    <xf numFmtId="0" fontId="50" fillId="7" borderId="58" applyNumberFormat="0" applyAlignment="0" applyProtection="0"/>
    <xf numFmtId="0" fontId="109" fillId="7" borderId="58" applyNumberFormat="0" applyAlignment="0" applyProtection="0"/>
    <xf numFmtId="0" fontId="32" fillId="7" borderId="58" applyNumberFormat="0" applyAlignment="0" applyProtection="0"/>
    <xf numFmtId="0" fontId="133" fillId="7" borderId="58" applyNumberFormat="0" applyAlignment="0" applyProtection="0"/>
    <xf numFmtId="0" fontId="32" fillId="7" borderId="58" applyNumberFormat="0" applyAlignment="0" applyProtection="0"/>
    <xf numFmtId="0" fontId="32" fillId="7" borderId="58" applyNumberFormat="0" applyAlignment="0" applyProtection="0"/>
    <xf numFmtId="0" fontId="133" fillId="7" borderId="58" applyNumberFormat="0" applyAlignment="0" applyProtection="0"/>
    <xf numFmtId="0" fontId="50" fillId="7" borderId="58" applyNumberFormat="0" applyAlignment="0" applyProtection="0"/>
    <xf numFmtId="0" fontId="50" fillId="7" borderId="58" applyNumberFormat="0" applyAlignment="0" applyProtection="0"/>
    <xf numFmtId="0" fontId="109" fillId="7" borderId="58" applyNumberFormat="0" applyAlignment="0" applyProtection="0"/>
    <xf numFmtId="0" fontId="32" fillId="7" borderId="58" applyNumberFormat="0" applyAlignment="0" applyProtection="0"/>
    <xf numFmtId="0" fontId="133" fillId="7" borderId="58" applyNumberFormat="0" applyAlignment="0" applyProtection="0"/>
    <xf numFmtId="0" fontId="33" fillId="0" borderId="61" applyNumberFormat="0" applyFill="0" applyAlignment="0" applyProtection="0"/>
    <xf numFmtId="0" fontId="33" fillId="0" borderId="61"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33"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25" borderId="60" applyNumberFormat="0" applyFont="0" applyAlignment="0" applyProtection="0"/>
    <xf numFmtId="0" fontId="11" fillId="25"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48" fillId="37" borderId="58" applyNumberFormat="0" applyAlignment="0" applyProtection="0"/>
    <xf numFmtId="0" fontId="48" fillId="37" borderId="58" applyNumberFormat="0" applyAlignment="0" applyProtection="0"/>
    <xf numFmtId="0" fontId="68" fillId="39" borderId="58" applyNumberFormat="0" applyAlignment="0" applyProtection="0"/>
    <xf numFmtId="0" fontId="68" fillId="39" borderId="58" applyNumberFormat="0" applyAlignment="0" applyProtection="0"/>
    <xf numFmtId="0" fontId="142" fillId="39" borderId="58" applyNumberFormat="0" applyAlignment="0" applyProtection="0"/>
    <xf numFmtId="0" fontId="48" fillId="37" borderId="58" applyNumberFormat="0" applyAlignment="0" applyProtection="0"/>
    <xf numFmtId="0" fontId="102" fillId="37"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48" fillId="37" borderId="58" applyNumberFormat="0" applyAlignment="0" applyProtection="0"/>
    <xf numFmtId="0" fontId="102" fillId="37" borderId="58" applyNumberFormat="0" applyAlignment="0" applyProtection="0"/>
    <xf numFmtId="0" fontId="50" fillId="7" borderId="58" applyNumberFormat="0" applyAlignment="0" applyProtection="0"/>
    <xf numFmtId="0" fontId="50" fillId="7" borderId="58" applyNumberFormat="0" applyAlignment="0" applyProtection="0"/>
    <xf numFmtId="0" fontId="50" fillId="34" borderId="58" applyNumberFormat="0" applyAlignment="0" applyProtection="0"/>
    <xf numFmtId="0" fontId="50" fillId="34" borderId="58" applyNumberFormat="0" applyAlignment="0" applyProtection="0"/>
    <xf numFmtId="0" fontId="109" fillId="34" borderId="58" applyNumberFormat="0" applyAlignment="0" applyProtection="0"/>
    <xf numFmtId="0" fontId="50" fillId="7" borderId="58" applyNumberFormat="0" applyAlignment="0" applyProtection="0"/>
    <xf numFmtId="0" fontId="109" fillId="7"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50" fillId="7" borderId="58" applyNumberFormat="0" applyAlignment="0" applyProtection="0"/>
    <xf numFmtId="0" fontId="109" fillId="7" borderId="58" applyNumberFormat="0" applyAlignment="0" applyProtection="0"/>
    <xf numFmtId="0" fontId="20" fillId="37" borderId="59" applyNumberFormat="0" applyAlignment="0" applyProtection="0"/>
    <xf numFmtId="0" fontId="20"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112" fillId="37" borderId="59" applyNumberFormat="0" applyAlignment="0" applyProtection="0"/>
    <xf numFmtId="0" fontId="20" fillId="37" borderId="59" applyNumberFormat="0" applyAlignment="0" applyProtection="0"/>
    <xf numFmtId="0" fontId="122" fillId="37" borderId="59" applyNumberFormat="0" applyAlignment="0" applyProtection="0"/>
    <xf numFmtId="0" fontId="20" fillId="37" borderId="59" applyNumberFormat="0" applyAlignment="0" applyProtection="0"/>
    <xf numFmtId="0" fontId="20" fillId="37" borderId="59" applyNumberFormat="0" applyAlignment="0" applyProtection="0"/>
    <xf numFmtId="0" fontId="122"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112" fillId="37" borderId="59" applyNumberFormat="0" applyAlignment="0" applyProtection="0"/>
    <xf numFmtId="0" fontId="20"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38" fillId="39" borderId="59" applyNumberFormat="0" applyAlignment="0" applyProtection="0"/>
    <xf numFmtId="0" fontId="38" fillId="39" borderId="59" applyNumberFormat="0" applyAlignment="0" applyProtection="0"/>
    <xf numFmtId="0" fontId="112" fillId="39" borderId="59" applyNumberFormat="0" applyAlignment="0" applyProtection="0"/>
    <xf numFmtId="0" fontId="38" fillId="37" borderId="59" applyNumberFormat="0" applyAlignment="0" applyProtection="0"/>
    <xf numFmtId="0" fontId="112" fillId="37"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30" fillId="37" borderId="58" applyNumberFormat="0" applyAlignment="0" applyProtection="0"/>
    <xf numFmtId="0" fontId="30" fillId="37" borderId="58" applyNumberFormat="0" applyAlignment="0" applyProtection="0"/>
    <xf numFmtId="0" fontId="48" fillId="37" borderId="58" applyNumberFormat="0" applyAlignment="0" applyProtection="0"/>
    <xf numFmtId="0" fontId="48" fillId="37" borderId="58" applyNumberFormat="0" applyAlignment="0" applyProtection="0"/>
    <xf numFmtId="0" fontId="102"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30"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48" fillId="37" borderId="58" applyNumberFormat="0" applyAlignment="0" applyProtection="0"/>
    <xf numFmtId="0" fontId="48" fillId="37" borderId="58" applyNumberFormat="0" applyAlignment="0" applyProtection="0"/>
    <xf numFmtId="0" fontId="102"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51" fillId="0" borderId="61" applyNumberFormat="0" applyFill="0" applyAlignment="0" applyProtection="0"/>
    <xf numFmtId="0" fontId="51" fillId="0" borderId="61" applyNumberFormat="0" applyFill="0" applyAlignment="0" applyProtection="0"/>
    <xf numFmtId="0" fontId="191" fillId="0" borderId="62" applyNumberFormat="0" applyFill="0" applyAlignment="0" applyProtection="0"/>
    <xf numFmtId="0" fontId="191" fillId="0" borderId="62" applyNumberFormat="0" applyFill="0" applyAlignment="0" applyProtection="0"/>
    <xf numFmtId="0" fontId="190" fillId="0" borderId="62" applyNumberFormat="0" applyFill="0" applyAlignment="0" applyProtection="0"/>
    <xf numFmtId="0" fontId="51" fillId="0" borderId="63" applyNumberFormat="0" applyFill="0" applyAlignment="0" applyProtection="0"/>
    <xf numFmtId="0" fontId="51" fillId="0" borderId="63" applyNumberFormat="0" applyFill="0" applyAlignment="0" applyProtection="0"/>
    <xf numFmtId="0" fontId="114" fillId="0" borderId="63"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2" fillId="7" borderId="58" applyNumberFormat="0" applyAlignment="0" applyProtection="0"/>
    <xf numFmtId="0" fontId="32" fillId="7" borderId="58" applyNumberFormat="0" applyAlignment="0" applyProtection="0"/>
    <xf numFmtId="0" fontId="50" fillId="7" borderId="58" applyNumberFormat="0" applyAlignment="0" applyProtection="0"/>
    <xf numFmtId="0" fontId="50" fillId="7" borderId="58" applyNumberFormat="0" applyAlignment="0" applyProtection="0"/>
    <xf numFmtId="0" fontId="109" fillId="7" borderId="58" applyNumberFormat="0" applyAlignment="0" applyProtection="0"/>
    <xf numFmtId="0" fontId="32" fillId="7" borderId="58" applyNumberFormat="0" applyAlignment="0" applyProtection="0"/>
    <xf numFmtId="0" fontId="133" fillId="7" borderId="58" applyNumberFormat="0" applyAlignment="0" applyProtection="0"/>
    <xf numFmtId="0" fontId="32" fillId="7" borderId="58" applyNumberFormat="0" applyAlignment="0" applyProtection="0"/>
    <xf numFmtId="0" fontId="32" fillId="7" borderId="58" applyNumberFormat="0" applyAlignment="0" applyProtection="0"/>
    <xf numFmtId="0" fontId="133" fillId="7" borderId="58" applyNumberFormat="0" applyAlignment="0" applyProtection="0"/>
    <xf numFmtId="0" fontId="50" fillId="7" borderId="58" applyNumberFormat="0" applyAlignment="0" applyProtection="0"/>
    <xf numFmtId="0" fontId="50" fillId="7" borderId="58" applyNumberFormat="0" applyAlignment="0" applyProtection="0"/>
    <xf numFmtId="0" fontId="109" fillId="7" borderId="58" applyNumberFormat="0" applyAlignment="0" applyProtection="0"/>
    <xf numFmtId="0" fontId="32" fillId="7" borderId="58" applyNumberFormat="0" applyAlignment="0" applyProtection="0"/>
    <xf numFmtId="0" fontId="133" fillId="7" borderId="58" applyNumberFormat="0" applyAlignment="0" applyProtection="0"/>
    <xf numFmtId="0" fontId="33" fillId="0" borderId="61" applyNumberFormat="0" applyFill="0" applyAlignment="0" applyProtection="0"/>
    <xf numFmtId="0" fontId="33" fillId="0" borderId="61"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33"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194" fillId="0" borderId="0"/>
    <xf numFmtId="0" fontId="86" fillId="0" borderId="0"/>
    <xf numFmtId="0" fontId="14" fillId="0" borderId="0"/>
    <xf numFmtId="0" fontId="14" fillId="0" borderId="0"/>
    <xf numFmtId="0" fontId="62" fillId="0" borderId="0"/>
    <xf numFmtId="0" fontId="35" fillId="79" borderId="0" applyNumberFormat="0" applyBorder="0" applyAlignment="0" applyProtection="0"/>
    <xf numFmtId="0" fontId="35" fillId="79" borderId="0" applyNumberFormat="0" applyBorder="0" applyAlignment="0" applyProtection="0"/>
    <xf numFmtId="0" fontId="35" fillId="2"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3"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4" borderId="0" applyNumberFormat="0" applyBorder="0" applyAlignment="0" applyProtection="0"/>
    <xf numFmtId="0" fontId="35" fillId="82" borderId="0" applyNumberFormat="0" applyBorder="0" applyAlignment="0" applyProtection="0"/>
    <xf numFmtId="0" fontId="35" fillId="83" borderId="0" applyNumberFormat="0" applyBorder="0" applyAlignment="0" applyProtection="0"/>
    <xf numFmtId="0" fontId="35" fillId="82" borderId="0" applyNumberFormat="0" applyBorder="0" applyAlignment="0" applyProtection="0"/>
    <xf numFmtId="0" fontId="35" fillId="5" borderId="0" applyNumberFormat="0" applyBorder="0" applyAlignment="0" applyProtection="0"/>
    <xf numFmtId="0" fontId="35" fillId="84" borderId="0" applyNumberFormat="0" applyBorder="0" applyAlignment="0" applyProtection="0"/>
    <xf numFmtId="0" fontId="35" fillId="85" borderId="0" applyNumberFormat="0" applyBorder="0" applyAlignment="0" applyProtection="0"/>
    <xf numFmtId="0" fontId="35" fillId="84" borderId="0" applyNumberFormat="0" applyBorder="0" applyAlignment="0" applyProtection="0"/>
    <xf numFmtId="0" fontId="35" fillId="6" borderId="0" applyNumberFormat="0" applyBorder="0" applyAlignment="0" applyProtection="0"/>
    <xf numFmtId="0" fontId="35" fillId="86" borderId="0" applyNumberFormat="0" applyBorder="0" applyAlignment="0" applyProtection="0"/>
    <xf numFmtId="0" fontId="35" fillId="87" borderId="0" applyNumberFormat="0" applyBorder="0" applyAlignment="0" applyProtection="0"/>
    <xf numFmtId="0" fontId="35" fillId="86" borderId="0" applyNumberFormat="0" applyBorder="0" applyAlignment="0" applyProtection="0"/>
    <xf numFmtId="0" fontId="35" fillId="7" borderId="0" applyNumberFormat="0" applyBorder="0" applyAlignment="0" applyProtection="0"/>
    <xf numFmtId="0" fontId="35" fillId="79" borderId="0" applyNumberFormat="0" applyBorder="0" applyAlignment="0" applyProtection="0"/>
    <xf numFmtId="0" fontId="35" fillId="80" borderId="0" applyNumberFormat="0" applyBorder="0" applyAlignment="0" applyProtection="0"/>
    <xf numFmtId="0" fontId="35" fillId="81" borderId="0" applyNumberFormat="0" applyBorder="0" applyAlignment="0" applyProtection="0"/>
    <xf numFmtId="0" fontId="35" fillId="83" borderId="0" applyNumberFormat="0" applyBorder="0" applyAlignment="0" applyProtection="0"/>
    <xf numFmtId="0" fontId="35" fillId="82" borderId="0" applyNumberFormat="0" applyBorder="0" applyAlignment="0" applyProtection="0"/>
    <xf numFmtId="0" fontId="35" fillId="85" borderId="0" applyNumberFormat="0" applyBorder="0" applyAlignment="0" applyProtection="0"/>
    <xf numFmtId="0" fontId="35" fillId="84" borderId="0" applyNumberFormat="0" applyBorder="0" applyAlignment="0" applyProtection="0"/>
    <xf numFmtId="0" fontId="35" fillId="87" borderId="0" applyNumberFormat="0" applyBorder="0" applyAlignment="0" applyProtection="0"/>
    <xf numFmtId="0" fontId="35" fillId="86" borderId="0" applyNumberFormat="0" applyBorder="0" applyAlignment="0" applyProtection="0"/>
    <xf numFmtId="0" fontId="35" fillId="88" borderId="0" applyNumberFormat="0" applyBorder="0" applyAlignment="0" applyProtection="0"/>
    <xf numFmtId="0" fontId="35" fillId="88" borderId="0" applyNumberFormat="0" applyBorder="0" applyAlignment="0" applyProtection="0"/>
    <xf numFmtId="0" fontId="35" fillId="8" borderId="0" applyNumberFormat="0" applyBorder="0" applyAlignment="0" applyProtection="0"/>
    <xf numFmtId="0" fontId="35" fillId="89" borderId="0" applyNumberFormat="0" applyBorder="0" applyAlignment="0" applyProtection="0"/>
    <xf numFmtId="0" fontId="35" fillId="89" borderId="0" applyNumberFormat="0" applyBorder="0" applyAlignment="0" applyProtection="0"/>
    <xf numFmtId="0" fontId="35" fillId="9" borderId="0" applyNumberFormat="0" applyBorder="0" applyAlignment="0" applyProtection="0"/>
    <xf numFmtId="0" fontId="35" fillId="90" borderId="0" applyNumberFormat="0" applyBorder="0" applyAlignment="0" applyProtection="0"/>
    <xf numFmtId="0" fontId="35" fillId="91" borderId="0" applyNumberFormat="0" applyBorder="0" applyAlignment="0" applyProtection="0"/>
    <xf numFmtId="0" fontId="35" fillId="90" borderId="0" applyNumberFormat="0" applyBorder="0" applyAlignment="0" applyProtection="0"/>
    <xf numFmtId="0" fontId="35" fillId="11" borderId="0" applyNumberFormat="0" applyBorder="0" applyAlignment="0" applyProtection="0"/>
    <xf numFmtId="0" fontId="35" fillId="82" borderId="0" applyNumberFormat="0" applyBorder="0" applyAlignment="0" applyProtection="0"/>
    <xf numFmtId="0" fontId="35" fillId="83" borderId="0" applyNumberFormat="0" applyBorder="0" applyAlignment="0" applyProtection="0"/>
    <xf numFmtId="0" fontId="35" fillId="82" borderId="0" applyNumberFormat="0" applyBorder="0" applyAlignment="0" applyProtection="0"/>
    <xf numFmtId="0" fontId="35" fillId="5" borderId="0" applyNumberFormat="0" applyBorder="0" applyAlignment="0" applyProtection="0"/>
    <xf numFmtId="0" fontId="35" fillId="88" borderId="0" applyNumberFormat="0" applyBorder="0" applyAlignment="0" applyProtection="0"/>
    <xf numFmtId="0" fontId="35" fillId="88" borderId="0" applyNumberFormat="0" applyBorder="0" applyAlignment="0" applyProtection="0"/>
    <xf numFmtId="0" fontId="35" fillId="8" borderId="0" applyNumberFormat="0" applyBorder="0" applyAlignment="0" applyProtection="0"/>
    <xf numFmtId="0" fontId="35" fillId="92" borderId="0" applyNumberFormat="0" applyBorder="0" applyAlignment="0" applyProtection="0"/>
    <xf numFmtId="0" fontId="35" fillId="92" borderId="0" applyNumberFormat="0" applyBorder="0" applyAlignment="0" applyProtection="0"/>
    <xf numFmtId="0" fontId="35" fillId="12" borderId="0" applyNumberFormat="0" applyBorder="0" applyAlignment="0" applyProtection="0"/>
    <xf numFmtId="0" fontId="35" fillId="88" borderId="0" applyNumberFormat="0" applyBorder="0" applyAlignment="0" applyProtection="0"/>
    <xf numFmtId="0" fontId="35" fillId="89" borderId="0" applyNumberFormat="0" applyBorder="0" applyAlignment="0" applyProtection="0"/>
    <xf numFmtId="0" fontId="35" fillId="91" borderId="0" applyNumberFormat="0" applyBorder="0" applyAlignment="0" applyProtection="0"/>
    <xf numFmtId="0" fontId="35" fillId="90" borderId="0" applyNumberFormat="0" applyBorder="0" applyAlignment="0" applyProtection="0"/>
    <xf numFmtId="0" fontId="35" fillId="83" borderId="0" applyNumberFormat="0" applyBorder="0" applyAlignment="0" applyProtection="0"/>
    <xf numFmtId="0" fontId="35" fillId="82" borderId="0" applyNumberFormat="0" applyBorder="0" applyAlignment="0" applyProtection="0"/>
    <xf numFmtId="0" fontId="35" fillId="88" borderId="0" applyNumberFormat="0" applyBorder="0" applyAlignment="0" applyProtection="0"/>
    <xf numFmtId="0" fontId="35" fillId="92" borderId="0" applyNumberFormat="0" applyBorder="0" applyAlignment="0" applyProtection="0"/>
    <xf numFmtId="0" fontId="36" fillId="93" borderId="0" applyNumberFormat="0" applyBorder="0" applyAlignment="0" applyProtection="0"/>
    <xf numFmtId="0" fontId="36" fillId="94" borderId="0" applyNumberFormat="0" applyBorder="0" applyAlignment="0" applyProtection="0"/>
    <xf numFmtId="0" fontId="36" fillId="14" borderId="0" applyNumberFormat="0" applyBorder="0" applyAlignment="0" applyProtection="0"/>
    <xf numFmtId="0" fontId="36" fillId="89" borderId="0" applyNumberFormat="0" applyBorder="0" applyAlignment="0" applyProtection="0"/>
    <xf numFmtId="0" fontId="36" fillId="9" borderId="0" applyNumberFormat="0" applyBorder="0" applyAlignment="0" applyProtection="0"/>
    <xf numFmtId="0" fontId="36" fillId="90" borderId="0" applyNumberFormat="0" applyBorder="0" applyAlignment="0" applyProtection="0"/>
    <xf numFmtId="0" fontId="36" fillId="91" borderId="0" applyNumberFormat="0" applyBorder="0" applyAlignment="0" applyProtection="0"/>
    <xf numFmtId="0" fontId="36" fillId="11" borderId="0" applyNumberFormat="0" applyBorder="0" applyAlignment="0" applyProtection="0"/>
    <xf numFmtId="0" fontId="36" fillId="95" borderId="0" applyNumberFormat="0" applyBorder="0" applyAlignment="0" applyProtection="0"/>
    <xf numFmtId="0" fontId="36" fillId="15" borderId="0" applyNumberFormat="0" applyBorder="0" applyAlignment="0" applyProtection="0"/>
    <xf numFmtId="0" fontId="36" fillId="96" borderId="0" applyNumberFormat="0" applyBorder="0" applyAlignment="0" applyProtection="0"/>
    <xf numFmtId="0" fontId="36" fillId="16" borderId="0" applyNumberFormat="0" applyBorder="0" applyAlignment="0" applyProtection="0"/>
    <xf numFmtId="0" fontId="36" fillId="97" borderId="0" applyNumberFormat="0" applyBorder="0" applyAlignment="0" applyProtection="0"/>
    <xf numFmtId="0" fontId="36" fillId="17" borderId="0" applyNumberFormat="0" applyBorder="0" applyAlignment="0" applyProtection="0"/>
    <xf numFmtId="0" fontId="36" fillId="94" borderId="0" applyNumberFormat="0" applyBorder="0" applyAlignment="0" applyProtection="0"/>
    <xf numFmtId="0" fontId="36" fillId="91" borderId="0" applyNumberFormat="0" applyBorder="0" applyAlignment="0" applyProtection="0"/>
    <xf numFmtId="195" fontId="35" fillId="20" borderId="0" applyNumberFormat="0" applyBorder="0" applyAlignment="0" applyProtection="0"/>
    <xf numFmtId="195" fontId="35" fillId="20" borderId="0" applyNumberFormat="0" applyBorder="0" applyAlignment="0" applyProtection="0"/>
    <xf numFmtId="195" fontId="36" fillId="21" borderId="0" applyNumberFormat="0" applyBorder="0" applyAlignment="0" applyProtection="0"/>
    <xf numFmtId="195" fontId="36" fillId="23" borderId="0" applyNumberFormat="0" applyBorder="0" applyAlignment="0" applyProtection="0"/>
    <xf numFmtId="195" fontId="35" fillId="25" borderId="0" applyNumberFormat="0" applyBorder="0" applyAlignment="0" applyProtection="0"/>
    <xf numFmtId="195" fontId="35" fillId="26" borderId="0" applyNumberFormat="0" applyBorder="0" applyAlignment="0" applyProtection="0"/>
    <xf numFmtId="195" fontId="36" fillId="27" borderId="0" applyNumberFormat="0" applyBorder="0" applyAlignment="0" applyProtection="0"/>
    <xf numFmtId="0" fontId="36" fillId="98" borderId="0" applyNumberFormat="0" applyBorder="0" applyAlignment="0" applyProtection="0"/>
    <xf numFmtId="0" fontId="36" fillId="99" borderId="0" applyNumberFormat="0" applyBorder="0" applyAlignment="0" applyProtection="0"/>
    <xf numFmtId="195" fontId="35" fillId="25" borderId="0" applyNumberFormat="0" applyBorder="0" applyAlignment="0" applyProtection="0"/>
    <xf numFmtId="195" fontId="35" fillId="30" borderId="0" applyNumberFormat="0" applyBorder="0" applyAlignment="0" applyProtection="0"/>
    <xf numFmtId="195" fontId="36" fillId="26" borderId="0" applyNumberFormat="0" applyBorder="0" applyAlignment="0" applyProtection="0"/>
    <xf numFmtId="195" fontId="36" fillId="27" borderId="0" applyNumberFormat="0" applyBorder="0" applyAlignment="0" applyProtection="0"/>
    <xf numFmtId="195" fontId="35" fillId="20" borderId="0" applyNumberFormat="0" applyBorder="0" applyAlignment="0" applyProtection="0"/>
    <xf numFmtId="195" fontId="35" fillId="26" borderId="0" applyNumberFormat="0" applyBorder="0" applyAlignment="0" applyProtection="0"/>
    <xf numFmtId="195" fontId="36" fillId="26" borderId="0" applyNumberFormat="0" applyBorder="0" applyAlignment="0" applyProtection="0"/>
    <xf numFmtId="195" fontId="36" fillId="23" borderId="0" applyNumberFormat="0" applyBorder="0" applyAlignment="0" applyProtection="0"/>
    <xf numFmtId="195" fontId="35" fillId="32" borderId="0" applyNumberFormat="0" applyBorder="0" applyAlignment="0" applyProtection="0"/>
    <xf numFmtId="195" fontId="35" fillId="20" borderId="0" applyNumberFormat="0" applyBorder="0" applyAlignment="0" applyProtection="0"/>
    <xf numFmtId="195" fontId="36" fillId="21" borderId="0" applyNumberFormat="0" applyBorder="0" applyAlignment="0" applyProtection="0"/>
    <xf numFmtId="195" fontId="36" fillId="33" borderId="0" applyNumberFormat="0" applyBorder="0" applyAlignment="0" applyProtection="0"/>
    <xf numFmtId="195" fontId="35" fillId="25" borderId="0" applyNumberFormat="0" applyBorder="0" applyAlignment="0" applyProtection="0"/>
    <xf numFmtId="195" fontId="35" fillId="34" borderId="0" applyNumberFormat="0" applyBorder="0" applyAlignment="0" applyProtection="0"/>
    <xf numFmtId="195" fontId="36" fillId="34" borderId="0" applyNumberFormat="0" applyBorder="0" applyAlignment="0" applyProtection="0"/>
    <xf numFmtId="195" fontId="36" fillId="35" borderId="0" applyNumberFormat="0" applyBorder="0" applyAlignment="0" applyProtection="0"/>
    <xf numFmtId="0" fontId="48" fillId="100" borderId="58" applyNumberFormat="0" applyAlignment="0" applyProtection="0"/>
    <xf numFmtId="0" fontId="48" fillId="101" borderId="58" applyNumberFormat="0" applyAlignment="0" applyProtection="0"/>
    <xf numFmtId="0" fontId="11" fillId="0" borderId="64"/>
    <xf numFmtId="0" fontId="11" fillId="0" borderId="65"/>
    <xf numFmtId="0" fontId="11" fillId="0" borderId="20"/>
    <xf numFmtId="0" fontId="11" fillId="0" borderId="39"/>
    <xf numFmtId="0" fontId="11" fillId="0" borderId="20"/>
    <xf numFmtId="0" fontId="11" fillId="0" borderId="66"/>
    <xf numFmtId="186" fontId="212" fillId="0" borderId="0" applyFill="0" applyBorder="0" applyAlignment="0" applyProtection="0"/>
    <xf numFmtId="167" fontId="56" fillId="0" borderId="0" applyFont="0" applyFill="0" applyBorder="0" applyAlignment="0" applyProtection="0"/>
    <xf numFmtId="203" fontId="233" fillId="0" borderId="0" applyFill="0" applyBorder="0" applyAlignment="0" applyProtection="0"/>
    <xf numFmtId="165" fontId="11" fillId="0" borderId="0" applyFont="0" applyFill="0" applyBorder="0" applyAlignment="0" applyProtection="0"/>
    <xf numFmtId="3" fontId="204" fillId="0" borderId="0" applyNumberFormat="0" applyFont="0" applyFill="0" applyBorder="0" applyAlignment="0" applyProtection="0"/>
    <xf numFmtId="3" fontId="227" fillId="0" borderId="0" applyFont="0" applyFill="0" applyBorder="0" applyAlignment="0" applyProtection="0"/>
    <xf numFmtId="3" fontId="204" fillId="0" borderId="0" applyNumberFormat="0" applyFont="0" applyFill="0" applyBorder="0" applyAlignment="0" applyProtection="0"/>
    <xf numFmtId="196" fontId="227" fillId="0" borderId="0" applyFont="0" applyFill="0" applyBorder="0" applyAlignment="0" applyProtection="0"/>
    <xf numFmtId="3" fontId="204" fillId="0" borderId="0" applyNumberFormat="0" applyFont="0" applyFill="0" applyBorder="0" applyAlignment="0" applyProtection="0"/>
    <xf numFmtId="197" fontId="228" fillId="0" borderId="0">
      <protection locked="0"/>
    </xf>
    <xf numFmtId="41" fontId="205" fillId="0" borderId="0" applyFont="0" applyFill="0" applyBorder="0" applyAlignment="0" applyProtection="0"/>
    <xf numFmtId="43" fontId="205" fillId="0" borderId="0" applyFont="0" applyFill="0" applyBorder="0" applyAlignment="0" applyProtection="0"/>
    <xf numFmtId="0" fontId="37" fillId="81" borderId="0" applyNumberFormat="0" applyBorder="0" applyAlignment="0" applyProtection="0"/>
    <xf numFmtId="0" fontId="37" fillId="4" borderId="0" applyNumberFormat="0" applyBorder="0" applyAlignment="0" applyProtection="0"/>
    <xf numFmtId="0" fontId="208" fillId="0" borderId="36" applyAlignment="0"/>
    <xf numFmtId="0" fontId="208" fillId="0" borderId="36" applyAlignment="0"/>
    <xf numFmtId="0" fontId="197" fillId="0" borderId="36">
      <alignment vertical="top" wrapText="1"/>
    </xf>
    <xf numFmtId="195" fontId="51" fillId="41" borderId="0" applyNumberFormat="0" applyBorder="0" applyAlignment="0" applyProtection="0"/>
    <xf numFmtId="195" fontId="51" fillId="42" borderId="0" applyNumberFormat="0" applyBorder="0" applyAlignment="0" applyProtection="0"/>
    <xf numFmtId="195" fontId="51" fillId="43" borderId="0" applyNumberFormat="0" applyBorder="0" applyAlignment="0" applyProtection="0"/>
    <xf numFmtId="173" fontId="202" fillId="0" borderId="0" applyFont="0" applyFill="0" applyBorder="0" applyAlignment="0" applyProtection="0">
      <alignment horizontal="right" vertical="top"/>
    </xf>
    <xf numFmtId="185" fontId="14" fillId="0" borderId="0" applyFill="0" applyBorder="0" applyAlignment="0" applyProtection="0"/>
    <xf numFmtId="173" fontId="56" fillId="0" borderId="0" applyFont="0" applyFill="0" applyBorder="0" applyAlignment="0" applyProtection="0"/>
    <xf numFmtId="0" fontId="35" fillId="0" borderId="0"/>
    <xf numFmtId="3" fontId="204" fillId="0" borderId="0" applyNumberFormat="0" applyFont="0" applyFill="0" applyBorder="0" applyAlignment="0" applyProtection="0"/>
    <xf numFmtId="198" fontId="228" fillId="0" borderId="0">
      <protection locked="0"/>
    </xf>
    <xf numFmtId="0" fontId="200" fillId="0" borderId="0" applyNumberFormat="0" applyFill="0" applyBorder="0" applyAlignment="0" applyProtection="0">
      <alignment vertical="top"/>
      <protection locked="0"/>
    </xf>
    <xf numFmtId="4" fontId="11" fillId="0" borderId="0" applyNumberFormat="0"/>
    <xf numFmtId="195" fontId="223" fillId="0" borderId="0">
      <alignment horizontal="center"/>
    </xf>
    <xf numFmtId="0" fontId="229" fillId="0" borderId="0" applyNumberFormat="0" applyFill="0" applyBorder="0" applyAlignment="0" applyProtection="0"/>
    <xf numFmtId="0" fontId="230" fillId="0" borderId="0" applyNumberFormat="0" applyFill="0" applyBorder="0" applyAlignment="0" applyProtection="0"/>
    <xf numFmtId="195" fontId="223" fillId="0" borderId="0">
      <alignment horizontal="center" textRotation="90"/>
    </xf>
    <xf numFmtId="199" fontId="231" fillId="0" borderId="0">
      <protection locked="0"/>
    </xf>
    <xf numFmtId="0" fontId="81" fillId="0" borderId="0" applyNumberFormat="0" applyFill="0" applyBorder="0" applyAlignment="0" applyProtection="0">
      <alignment vertical="top"/>
      <protection locked="0"/>
    </xf>
    <xf numFmtId="0" fontId="235" fillId="0" borderId="0" applyNumberFormat="0" applyFill="0" applyBorder="0" applyAlignment="0" applyProtection="0">
      <alignment vertical="top"/>
      <protection locked="0"/>
    </xf>
    <xf numFmtId="0" fontId="236"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50" fillId="87" borderId="58" applyNumberFormat="0" applyAlignment="0" applyProtection="0"/>
    <xf numFmtId="0" fontId="50" fillId="86" borderId="58" applyNumberFormat="0" applyAlignment="0" applyProtection="0"/>
    <xf numFmtId="0" fontId="38" fillId="101" borderId="59" applyNumberFormat="0" applyAlignment="0" applyProtection="0"/>
    <xf numFmtId="0" fontId="38" fillId="100" borderId="59" applyNumberFormat="0" applyAlignment="0" applyProtection="0"/>
    <xf numFmtId="0" fontId="38" fillId="37" borderId="59" applyNumberFormat="0" applyAlignment="0" applyProtection="0"/>
    <xf numFmtId="0" fontId="226" fillId="0" borderId="0">
      <alignment horizontal="right"/>
    </xf>
    <xf numFmtId="0" fontId="11" fillId="0" borderId="0" applyFont="0" applyFill="0" applyBorder="0" applyAlignment="0" applyProtection="0"/>
    <xf numFmtId="0" fontId="11" fillId="0" borderId="0" applyFont="0" applyFill="0" applyBorder="0" applyAlignment="0" applyProtection="0"/>
    <xf numFmtId="0" fontId="226" fillId="0" borderId="0">
      <alignment horizontal="right"/>
    </xf>
    <xf numFmtId="0" fontId="39" fillId="0" borderId="3" applyNumberFormat="0" applyFill="0" applyAlignment="0" applyProtection="0"/>
    <xf numFmtId="4" fontId="232" fillId="0" borderId="0" applyAlignment="0">
      <alignment horizontal="left"/>
    </xf>
    <xf numFmtId="0" fontId="40" fillId="0" borderId="6" applyNumberFormat="0" applyFill="0" applyAlignment="0" applyProtection="0"/>
    <xf numFmtId="0" fontId="41" fillId="0" borderId="8" applyNumberFormat="0" applyFill="0" applyAlignment="0" applyProtection="0"/>
    <xf numFmtId="0" fontId="41" fillId="0" borderId="0" applyNumberFormat="0" applyFill="0" applyBorder="0" applyAlignment="0" applyProtection="0"/>
    <xf numFmtId="4" fontId="206" fillId="0" borderId="0">
      <alignment horizontal="left" vertical="top"/>
      <protection locked="0"/>
    </xf>
    <xf numFmtId="0" fontId="70" fillId="0" borderId="0"/>
    <xf numFmtId="0" fontId="11" fillId="0" borderId="0"/>
    <xf numFmtId="0" fontId="11" fillId="0" borderId="0"/>
    <xf numFmtId="0" fontId="70" fillId="0" borderId="0"/>
    <xf numFmtId="0" fontId="11" fillId="0" borderId="0"/>
    <xf numFmtId="0" fontId="70" fillId="0" borderId="0">
      <alignment vertical="top"/>
    </xf>
    <xf numFmtId="0" fontId="1" fillId="0" borderId="0"/>
    <xf numFmtId="0" fontId="211" fillId="0" borderId="0"/>
    <xf numFmtId="0" fontId="56" fillId="0" borderId="0"/>
    <xf numFmtId="0" fontId="211" fillId="0" borderId="0"/>
    <xf numFmtId="0" fontId="1" fillId="0" borderId="0"/>
    <xf numFmtId="0" fontId="56" fillId="0" borderId="0"/>
    <xf numFmtId="167" fontId="194" fillId="0" borderId="0" applyFont="0" applyFill="0" applyBorder="0" applyAlignment="0" applyProtection="0"/>
    <xf numFmtId="0" fontId="213" fillId="0" borderId="0"/>
    <xf numFmtId="195" fontId="205" fillId="0" borderId="0"/>
    <xf numFmtId="0" fontId="56" fillId="0" borderId="0"/>
    <xf numFmtId="0" fontId="35" fillId="0" borderId="0"/>
    <xf numFmtId="195" fontId="224" fillId="0" borderId="0"/>
    <xf numFmtId="195" fontId="14" fillId="0" borderId="0"/>
    <xf numFmtId="0" fontId="11" fillId="0" borderId="0"/>
    <xf numFmtId="189" fontId="11" fillId="0" borderId="0"/>
    <xf numFmtId="0" fontId="14" fillId="0" borderId="0"/>
    <xf numFmtId="0" fontId="56" fillId="0" borderId="0"/>
    <xf numFmtId="0" fontId="35" fillId="0" borderId="0"/>
    <xf numFmtId="0" fontId="117" fillId="0" borderId="0"/>
    <xf numFmtId="0" fontId="70" fillId="0" borderId="0"/>
    <xf numFmtId="0" fontId="56" fillId="0" borderId="0"/>
    <xf numFmtId="167" fontId="194" fillId="0" borderId="0" applyFont="0" applyFill="0" applyBorder="0" applyAlignment="0" applyProtection="0"/>
    <xf numFmtId="0" fontId="215" fillId="0" borderId="0"/>
    <xf numFmtId="0" fontId="11" fillId="0" borderId="0"/>
    <xf numFmtId="0" fontId="11" fillId="0" borderId="0"/>
    <xf numFmtId="0" fontId="203" fillId="0" borderId="0"/>
    <xf numFmtId="195" fontId="205" fillId="0" borderId="0"/>
    <xf numFmtId="195" fontId="11" fillId="0" borderId="0"/>
    <xf numFmtId="195" fontId="205" fillId="0" borderId="0"/>
    <xf numFmtId="0" fontId="56" fillId="0" borderId="0"/>
    <xf numFmtId="0" fontId="11" fillId="0" borderId="0"/>
    <xf numFmtId="0" fontId="58" fillId="0" borderId="0"/>
    <xf numFmtId="0" fontId="52" fillId="0" borderId="0"/>
    <xf numFmtId="0" fontId="35" fillId="0" borderId="0"/>
    <xf numFmtId="0" fontId="205" fillId="0" borderId="0"/>
    <xf numFmtId="0" fontId="117" fillId="0" borderId="0"/>
    <xf numFmtId="0" fontId="35" fillId="0" borderId="0"/>
    <xf numFmtId="0" fontId="14" fillId="0" borderId="0"/>
    <xf numFmtId="0" fontId="205" fillId="0" borderId="0"/>
    <xf numFmtId="7" fontId="56" fillId="0" borderId="0"/>
    <xf numFmtId="0" fontId="56" fillId="0" borderId="0"/>
    <xf numFmtId="0" fontId="11" fillId="0" borderId="0"/>
    <xf numFmtId="0" fontId="11" fillId="0" borderId="0"/>
    <xf numFmtId="0" fontId="70" fillId="0" borderId="0"/>
    <xf numFmtId="0" fontId="70" fillId="0" borderId="0"/>
    <xf numFmtId="0" fontId="11" fillId="0" borderId="0"/>
    <xf numFmtId="0" fontId="11" fillId="0" borderId="0"/>
    <xf numFmtId="0" fontId="42" fillId="102" borderId="0" applyNumberFormat="0" applyBorder="0" applyAlignment="0" applyProtection="0"/>
    <xf numFmtId="0" fontId="42" fillId="13" borderId="0" applyNumberFormat="0" applyBorder="0" applyAlignment="0" applyProtection="0"/>
    <xf numFmtId="0" fontId="216" fillId="0" borderId="0">
      <alignment horizontal="left" vertical="top" wrapText="1" readingOrder="1"/>
    </xf>
    <xf numFmtId="0" fontId="11" fillId="0" borderId="0" applyNumberFormat="0" applyFill="0" applyBorder="0" applyAlignment="0" applyProtection="0"/>
    <xf numFmtId="0" fontId="11" fillId="0" borderId="0"/>
    <xf numFmtId="0" fontId="11" fillId="0" borderId="0"/>
    <xf numFmtId="182" fontId="198" fillId="0" borderId="0"/>
    <xf numFmtId="0" fontId="205" fillId="0" borderId="0"/>
    <xf numFmtId="0" fontId="70" fillId="0" borderId="0"/>
    <xf numFmtId="0" fontId="11" fillId="0" borderId="0">
      <alignment vertical="top"/>
    </xf>
    <xf numFmtId="0" fontId="56"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202" fontId="212" fillId="0" borderId="0"/>
    <xf numFmtId="0" fontId="14" fillId="0" borderId="0"/>
    <xf numFmtId="0" fontId="195" fillId="0" borderId="0"/>
    <xf numFmtId="0" fontId="234" fillId="0" borderId="0"/>
    <xf numFmtId="0" fontId="1" fillId="0" borderId="0"/>
    <xf numFmtId="187" fontId="212" fillId="0" borderId="0"/>
    <xf numFmtId="0" fontId="205" fillId="0" borderId="0"/>
    <xf numFmtId="0" fontId="35" fillId="0" borderId="0"/>
    <xf numFmtId="0" fontId="35" fillId="0" borderId="0"/>
    <xf numFmtId="0" fontId="35" fillId="0" borderId="0"/>
    <xf numFmtId="0" fontId="35" fillId="0" borderId="0"/>
    <xf numFmtId="0" fontId="35" fillId="0" borderId="0"/>
    <xf numFmtId="202" fontId="212" fillId="0" borderId="0"/>
    <xf numFmtId="188" fontId="11" fillId="0" borderId="0"/>
    <xf numFmtId="9" fontId="219" fillId="0" borderId="0" applyFont="0" applyFill="0" applyBorder="0" applyAlignment="0" applyProtection="0"/>
    <xf numFmtId="9" fontId="56" fillId="0" borderId="0" applyFont="0" applyFill="0" applyBorder="0" applyAlignment="0" applyProtection="0"/>
    <xf numFmtId="0" fontId="226" fillId="0" borderId="0">
      <alignment vertical="top" wrapText="1"/>
    </xf>
    <xf numFmtId="0" fontId="205" fillId="103" borderId="60" applyNumberFormat="0" applyAlignment="0" applyProtection="0"/>
    <xf numFmtId="0" fontId="56" fillId="10" borderId="60" applyNumberFormat="0" applyFont="0" applyAlignment="0" applyProtection="0"/>
    <xf numFmtId="0" fontId="222" fillId="0" borderId="0" applyNumberFormat="0" applyFill="0" applyBorder="0" applyAlignment="0" applyProtection="0"/>
    <xf numFmtId="0" fontId="67" fillId="0" borderId="0" applyNumberFormat="0" applyFill="0" applyBorder="0" applyAlignment="0" applyProtection="0"/>
    <xf numFmtId="0" fontId="43" fillId="0" borderId="0" applyNumberFormat="0" applyFill="0" applyBorder="0" applyAlignment="0" applyProtection="0"/>
    <xf numFmtId="0" fontId="38" fillId="100" borderId="59" applyNumberFormat="0" applyAlignment="0" applyProtection="0"/>
    <xf numFmtId="195" fontId="38" fillId="39" borderId="59" applyNumberFormat="0" applyAlignment="0" applyProtection="0"/>
    <xf numFmtId="0" fontId="44" fillId="0" borderId="0" applyNumberFormat="0" applyFill="0" applyBorder="0" applyAlignment="0" applyProtection="0"/>
    <xf numFmtId="4" fontId="207" fillId="0" borderId="0">
      <alignment vertical="top"/>
      <protection hidden="1"/>
    </xf>
    <xf numFmtId="0" fontId="135" fillId="0" borderId="0" applyFill="0">
      <alignment vertical="justify"/>
    </xf>
    <xf numFmtId="0" fontId="36" fillId="104" borderId="0" applyNumberFormat="0" applyBorder="0" applyAlignment="0" applyProtection="0"/>
    <xf numFmtId="0" fontId="36" fillId="19" borderId="0" applyNumberFormat="0" applyBorder="0" applyAlignment="0" applyProtection="0"/>
    <xf numFmtId="0" fontId="36" fillId="99" borderId="0" applyNumberFormat="0" applyBorder="0" applyAlignment="0" applyProtection="0"/>
    <xf numFmtId="0" fontId="36" fillId="98" borderId="0" applyNumberFormat="0" applyBorder="0" applyAlignment="0" applyProtection="0"/>
    <xf numFmtId="0" fontId="36" fillId="24" borderId="0" applyNumberFormat="0" applyBorder="0" applyAlignment="0" applyProtection="0"/>
    <xf numFmtId="0" fontId="36" fillId="105" borderId="0" applyNumberFormat="0" applyBorder="0" applyAlignment="0" applyProtection="0"/>
    <xf numFmtId="0" fontId="36" fillId="29" borderId="0" applyNumberFormat="0" applyBorder="0" applyAlignment="0" applyProtection="0"/>
    <xf numFmtId="0" fontId="36" fillId="95" borderId="0" applyNumberFormat="0" applyBorder="0" applyAlignment="0" applyProtection="0"/>
    <xf numFmtId="0" fontId="36" fillId="15" borderId="0" applyNumberFormat="0" applyBorder="0" applyAlignment="0" applyProtection="0"/>
    <xf numFmtId="0" fontId="36" fillId="96" borderId="0" applyNumberFormat="0" applyBorder="0" applyAlignment="0" applyProtection="0"/>
    <xf numFmtId="0" fontId="36" fillId="16" borderId="0" applyNumberFormat="0" applyBorder="0" applyAlignment="0" applyProtection="0"/>
    <xf numFmtId="0" fontId="36" fillId="106" borderId="0" applyNumberFormat="0" applyBorder="0" applyAlignment="0" applyProtection="0"/>
    <xf numFmtId="0" fontId="36" fillId="18" borderId="0" applyNumberFormat="0" applyBorder="0" applyAlignment="0" applyProtection="0"/>
    <xf numFmtId="0" fontId="46" fillId="0" borderId="12" applyNumberFormat="0" applyFill="0" applyAlignment="0" applyProtection="0"/>
    <xf numFmtId="0" fontId="47" fillId="107" borderId="2" applyNumberFormat="0" applyAlignment="0" applyProtection="0"/>
    <xf numFmtId="0" fontId="47" fillId="40" borderId="2" applyNumberFormat="0" applyAlignment="0" applyProtection="0"/>
    <xf numFmtId="49" fontId="209" fillId="45" borderId="67">
      <alignment horizontal="center" vertical="top" wrapText="1"/>
    </xf>
    <xf numFmtId="0" fontId="48" fillId="101" borderId="58" applyNumberFormat="0" applyAlignment="0" applyProtection="0"/>
    <xf numFmtId="0" fontId="48" fillId="100" borderId="58" applyNumberFormat="0" applyAlignment="0" applyProtection="0"/>
    <xf numFmtId="0" fontId="48" fillId="37" borderId="58" applyNumberFormat="0" applyAlignment="0" applyProtection="0"/>
    <xf numFmtId="4" fontId="206" fillId="0" borderId="0" applyProtection="0">
      <alignment horizontal="left"/>
      <protection locked="0"/>
    </xf>
    <xf numFmtId="195" fontId="225" fillId="0" borderId="0"/>
    <xf numFmtId="195" fontId="225" fillId="0" borderId="0"/>
    <xf numFmtId="0" fontId="220" fillId="38" borderId="0">
      <alignment horizontal="left" vertical="top"/>
    </xf>
    <xf numFmtId="0" fontId="220" fillId="38" borderId="0">
      <alignment horizontal="right" vertical="top"/>
    </xf>
    <xf numFmtId="195" fontId="66" fillId="0" borderId="0" applyNumberFormat="0" applyFill="0" applyBorder="0" applyAlignment="0" applyProtection="0"/>
    <xf numFmtId="49" fontId="210" fillId="0" borderId="0" applyNumberFormat="0" applyProtection="0">
      <alignment horizontal="right" vertical="top"/>
      <protection locked="0"/>
    </xf>
    <xf numFmtId="0" fontId="221" fillId="80" borderId="0" applyNumberFormat="0" applyBorder="0" applyAlignment="0" applyProtection="0"/>
    <xf numFmtId="0" fontId="49" fillId="3" borderId="0" applyNumberFormat="0" applyBorder="0" applyAlignment="0" applyProtection="0"/>
    <xf numFmtId="0" fontId="217" fillId="108" borderId="0" applyAlignment="0">
      <alignment horizontal="justify" vertical="top" wrapText="1"/>
    </xf>
    <xf numFmtId="0" fontId="226" fillId="0" borderId="0">
      <alignment horizontal="left" vertical="top"/>
    </xf>
    <xf numFmtId="4" fontId="218" fillId="109" borderId="0">
      <alignment horizontal="right" vertical="top"/>
      <protection locked="0"/>
    </xf>
    <xf numFmtId="0" fontId="214" fillId="0" borderId="0"/>
    <xf numFmtId="0" fontId="12" fillId="0" borderId="34">
      <alignment horizontal="left" vertical="top" wrapText="1"/>
    </xf>
    <xf numFmtId="200" fontId="70" fillId="0" borderId="0" applyFont="0" applyFill="0" applyBorder="0" applyAlignment="0" applyProtection="0"/>
    <xf numFmtId="191" fontId="35" fillId="0" borderId="0" applyFill="0" applyBorder="0" applyAlignment="0" applyProtection="0"/>
    <xf numFmtId="44" fontId="205" fillId="0" borderId="0" applyFont="0" applyFill="0" applyBorder="0" applyAlignment="0" applyProtection="0"/>
    <xf numFmtId="166" fontId="56" fillId="0" borderId="0" applyFont="0" applyFill="0" applyBorder="0" applyAlignment="0" applyProtection="0"/>
    <xf numFmtId="167" fontId="194" fillId="0" borderId="0" applyFont="0" applyFill="0" applyBorder="0" applyAlignment="0" applyProtection="0"/>
    <xf numFmtId="192"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0" fontId="35" fillId="0" borderId="0" applyFill="0" applyBorder="0" applyAlignment="0" applyProtection="0"/>
    <xf numFmtId="183" fontId="205" fillId="0" borderId="0" applyFill="0" applyBorder="0" applyAlignment="0" applyProtection="0"/>
    <xf numFmtId="194" fontId="205" fillId="0" borderId="0" applyFill="0" applyBorder="0" applyAlignment="0" applyProtection="0"/>
    <xf numFmtId="184" fontId="205" fillId="0" borderId="0" applyFill="0" applyBorder="0" applyAlignment="0" applyProtection="0"/>
    <xf numFmtId="184" fontId="14" fillId="0" borderId="0" applyFill="0" applyBorder="0" applyAlignment="0" applyProtection="0"/>
    <xf numFmtId="184" fontId="205" fillId="0" borderId="0" applyFill="0" applyBorder="0" applyAlignment="0" applyProtection="0"/>
    <xf numFmtId="193" fontId="205" fillId="0" borderId="0" applyFill="0" applyBorder="0" applyAlignment="0" applyProtection="0"/>
    <xf numFmtId="183" fontId="205" fillId="0" borderId="0" applyFill="0" applyBorder="0" applyAlignment="0" applyProtection="0"/>
    <xf numFmtId="184" fontId="205" fillId="0" borderId="0" applyFill="0" applyBorder="0" applyAlignment="0" applyProtection="0"/>
    <xf numFmtId="184"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0" fontId="50" fillId="86" borderId="58" applyNumberFormat="0" applyAlignment="0" applyProtection="0"/>
    <xf numFmtId="0" fontId="50" fillId="87" borderId="58" applyNumberFormat="0" applyAlignment="0" applyProtection="0"/>
    <xf numFmtId="0" fontId="50" fillId="7" borderId="58" applyNumberFormat="0" applyAlignment="0" applyProtection="0"/>
    <xf numFmtId="0" fontId="51" fillId="0" borderId="61" applyNumberFormat="0" applyFill="0" applyAlignment="0" applyProtection="0"/>
    <xf numFmtId="201" fontId="205" fillId="0" borderId="0" applyFont="0" applyFill="0" applyBorder="0" applyAlignment="0" applyProtection="0"/>
    <xf numFmtId="175" fontId="205" fillId="0" borderId="0" applyFont="0" applyFill="0" applyBorder="0" applyAlignment="0" applyProtection="0"/>
    <xf numFmtId="0" fontId="67" fillId="0" borderId="0" applyNumberFormat="0" applyFill="0" applyBorder="0" applyAlignment="0" applyProtection="0"/>
    <xf numFmtId="0" fontId="194" fillId="0" borderId="0"/>
    <xf numFmtId="0" fontId="56" fillId="0" borderId="0"/>
    <xf numFmtId="167" fontId="194" fillId="0" borderId="0" applyFont="0" applyFill="0" applyBorder="0" applyAlignment="0" applyProtection="0"/>
    <xf numFmtId="167" fontId="194" fillId="0" borderId="0" applyFont="0" applyFill="0" applyBorder="0" applyAlignment="0" applyProtection="0"/>
    <xf numFmtId="167" fontId="194" fillId="0" borderId="0" applyFont="0" applyFill="0" applyBorder="0" applyAlignment="0" applyProtection="0"/>
    <xf numFmtId="0" fontId="194" fillId="0" borderId="0"/>
    <xf numFmtId="0" fontId="194" fillId="0" borderId="0"/>
    <xf numFmtId="0" fontId="194" fillId="0" borderId="0"/>
    <xf numFmtId="0" fontId="194" fillId="0" borderId="0"/>
    <xf numFmtId="0" fontId="11" fillId="0" borderId="0"/>
  </cellStyleXfs>
  <cellXfs count="324">
    <xf numFmtId="0" fontId="0" fillId="0" borderId="0" xfId="0"/>
    <xf numFmtId="0" fontId="238" fillId="0" borderId="0" xfId="0" applyFont="1" applyProtection="1"/>
    <xf numFmtId="0" fontId="238" fillId="0" borderId="0" xfId="0" applyFont="1" applyAlignment="1" applyProtection="1">
      <alignment horizontal="center"/>
    </xf>
    <xf numFmtId="169" fontId="238" fillId="0" borderId="0" xfId="0" applyNumberFormat="1" applyFont="1" applyProtection="1"/>
    <xf numFmtId="0" fontId="238" fillId="0" borderId="0" xfId="0" applyFont="1" applyFill="1" applyProtection="1"/>
    <xf numFmtId="0" fontId="238" fillId="0" borderId="0" xfId="0" applyFont="1" applyFill="1" applyAlignment="1" applyProtection="1">
      <alignment horizontal="center"/>
    </xf>
    <xf numFmtId="169" fontId="238" fillId="0" borderId="0" xfId="0" applyNumberFormat="1" applyFont="1" applyFill="1" applyProtection="1"/>
    <xf numFmtId="0" fontId="238" fillId="0" borderId="0" xfId="0" applyFont="1" applyFill="1" applyAlignment="1" applyProtection="1"/>
    <xf numFmtId="0" fontId="239" fillId="0" borderId="21" xfId="0" applyFont="1" applyFill="1" applyBorder="1" applyAlignment="1" applyProtection="1">
      <alignment horizontal="center"/>
    </xf>
    <xf numFmtId="0" fontId="239" fillId="0" borderId="20" xfId="0" applyFont="1" applyBorder="1" applyAlignment="1" applyProtection="1">
      <alignment horizontal="justify" vertical="center" wrapText="1"/>
    </xf>
    <xf numFmtId="169" fontId="239" fillId="0" borderId="22" xfId="0" applyNumberFormat="1" applyFont="1" applyFill="1" applyBorder="1" applyAlignment="1" applyProtection="1">
      <protection locked="0"/>
    </xf>
    <xf numFmtId="0" fontId="238" fillId="0" borderId="0" xfId="0" applyFont="1" applyAlignment="1" applyProtection="1"/>
    <xf numFmtId="169" fontId="238" fillId="0" borderId="0" xfId="0" applyNumberFormat="1" applyFont="1" applyProtection="1">
      <protection locked="0"/>
    </xf>
    <xf numFmtId="0" fontId="240" fillId="0" borderId="0" xfId="0" applyFont="1" applyBorder="1" applyAlignment="1" applyProtection="1">
      <alignment horizontal="right" vertical="top"/>
    </xf>
    <xf numFmtId="0" fontId="240" fillId="0" borderId="0" xfId="0" applyFont="1" applyBorder="1" applyAlignment="1" applyProtection="1">
      <alignment horizontal="center"/>
    </xf>
    <xf numFmtId="3" fontId="240" fillId="0" borderId="0" xfId="0" applyNumberFormat="1" applyFont="1" applyBorder="1" applyAlignment="1" applyProtection="1">
      <alignment horizontal="right"/>
    </xf>
    <xf numFmtId="4" fontId="240" fillId="0" borderId="0" xfId="0" applyNumberFormat="1" applyFont="1" applyBorder="1" applyAlignment="1" applyProtection="1">
      <alignment horizontal="right"/>
      <protection locked="0"/>
    </xf>
    <xf numFmtId="4" fontId="240" fillId="0" borderId="0" xfId="0" applyNumberFormat="1" applyFont="1" applyFill="1" applyBorder="1" applyAlignment="1" applyProtection="1">
      <alignment horizontal="right"/>
      <protection locked="0"/>
    </xf>
    <xf numFmtId="0" fontId="240" fillId="0" borderId="0" xfId="0" applyFont="1" applyProtection="1">
      <protection locked="0"/>
    </xf>
    <xf numFmtId="0" fontId="240" fillId="45" borderId="0" xfId="0" applyFont="1" applyFill="1" applyBorder="1" applyAlignment="1" applyProtection="1">
      <alignment horizontal="right" vertical="top"/>
    </xf>
    <xf numFmtId="0" fontId="240" fillId="45" borderId="0" xfId="0" applyFont="1" applyFill="1" applyBorder="1" applyAlignment="1" applyProtection="1">
      <alignment horizontal="center"/>
    </xf>
    <xf numFmtId="0" fontId="241" fillId="45" borderId="0" xfId="0" applyFont="1" applyFill="1" applyBorder="1" applyAlignment="1" applyProtection="1">
      <alignment horizontal="left"/>
    </xf>
    <xf numFmtId="0" fontId="240" fillId="0" borderId="18" xfId="0" applyFont="1" applyBorder="1" applyAlignment="1" applyProtection="1">
      <alignment horizontal="right" vertical="top"/>
    </xf>
    <xf numFmtId="0" fontId="240" fillId="0" borderId="18" xfId="0" applyFont="1" applyBorder="1" applyAlignment="1" applyProtection="1">
      <alignment horizontal="center"/>
    </xf>
    <xf numFmtId="3" fontId="240" fillId="0" borderId="18" xfId="0" applyNumberFormat="1" applyFont="1" applyBorder="1" applyAlignment="1" applyProtection="1">
      <alignment horizontal="right"/>
    </xf>
    <xf numFmtId="4" fontId="240" fillId="0" borderId="18" xfId="0" applyNumberFormat="1" applyFont="1" applyBorder="1" applyAlignment="1" applyProtection="1">
      <alignment horizontal="right"/>
      <protection locked="0"/>
    </xf>
    <xf numFmtId="4" fontId="240" fillId="0" borderId="18" xfId="0" applyNumberFormat="1" applyFont="1" applyFill="1" applyBorder="1" applyAlignment="1" applyProtection="1">
      <alignment horizontal="right"/>
      <protection locked="0"/>
    </xf>
    <xf numFmtId="0" fontId="240" fillId="0" borderId="0" xfId="0" applyFont="1" applyProtection="1"/>
    <xf numFmtId="0" fontId="240" fillId="0" borderId="0" xfId="0" applyFont="1" applyAlignment="1" applyProtection="1">
      <alignment horizontal="center"/>
    </xf>
    <xf numFmtId="3" fontId="240" fillId="0" borderId="0" xfId="0" applyNumberFormat="1" applyFont="1" applyAlignment="1" applyProtection="1">
      <alignment horizontal="right"/>
    </xf>
    <xf numFmtId="4" fontId="240" fillId="0" borderId="0" xfId="0" applyNumberFormat="1" applyFont="1" applyAlignment="1" applyProtection="1">
      <alignment horizontal="right"/>
      <protection locked="0"/>
    </xf>
    <xf numFmtId="0" fontId="240" fillId="0" borderId="0" xfId="0" applyFont="1" applyBorder="1" applyAlignment="1" applyProtection="1">
      <alignment horizontal="center"/>
      <protection locked="0"/>
    </xf>
    <xf numFmtId="3" fontId="240" fillId="0" borderId="0" xfId="0" applyNumberFormat="1" applyFont="1" applyBorder="1" applyAlignment="1" applyProtection="1">
      <alignment horizontal="right" vertical="top"/>
    </xf>
    <xf numFmtId="4" fontId="240" fillId="0" borderId="0" xfId="0" applyNumberFormat="1" applyFont="1" applyBorder="1" applyAlignment="1" applyProtection="1">
      <alignment horizontal="right" vertical="top"/>
    </xf>
    <xf numFmtId="4" fontId="240" fillId="0" borderId="0" xfId="0" applyNumberFormat="1" applyFont="1" applyFill="1" applyBorder="1" applyAlignment="1" applyProtection="1">
      <alignment horizontal="right" vertical="top"/>
      <protection locked="0"/>
    </xf>
    <xf numFmtId="4" fontId="240" fillId="0" borderId="0" xfId="0" applyNumberFormat="1" applyFont="1" applyAlignment="1" applyProtection="1">
      <alignment vertical="top"/>
      <protection locked="0"/>
    </xf>
    <xf numFmtId="0" fontId="240" fillId="0" borderId="0" xfId="0" applyFont="1" applyFill="1" applyBorder="1" applyAlignment="1" applyProtection="1">
      <alignment horizontal="right" vertical="top"/>
    </xf>
    <xf numFmtId="0" fontId="240" fillId="0" borderId="0" xfId="0" applyFont="1" applyFill="1" applyBorder="1" applyAlignment="1" applyProtection="1">
      <alignment horizontal="center"/>
      <protection locked="0"/>
    </xf>
    <xf numFmtId="3" fontId="240" fillId="0" borderId="0" xfId="0" applyNumberFormat="1" applyFont="1" applyFill="1" applyBorder="1" applyAlignment="1" applyProtection="1">
      <alignment horizontal="right" vertical="top"/>
    </xf>
    <xf numFmtId="4" fontId="240" fillId="0" borderId="0" xfId="0" applyNumberFormat="1" applyFont="1" applyFill="1" applyBorder="1" applyAlignment="1" applyProtection="1">
      <alignment horizontal="right" vertical="top"/>
    </xf>
    <xf numFmtId="4" fontId="240" fillId="0" borderId="0" xfId="0" applyNumberFormat="1" applyFont="1" applyFill="1" applyAlignment="1" applyProtection="1">
      <alignment vertical="top"/>
      <protection locked="0"/>
    </xf>
    <xf numFmtId="0" fontId="240" fillId="0" borderId="0" xfId="0" applyFont="1" applyFill="1" applyProtection="1">
      <protection locked="0"/>
    </xf>
    <xf numFmtId="0" fontId="240" fillId="0" borderId="0" xfId="0" applyFont="1" applyAlignment="1" applyProtection="1">
      <alignment wrapText="1"/>
    </xf>
    <xf numFmtId="0" fontId="240" fillId="0" borderId="0" xfId="0" applyFont="1" applyAlignment="1" applyProtection="1">
      <alignment horizontal="right"/>
    </xf>
    <xf numFmtId="0" fontId="241" fillId="0" borderId="19" xfId="0" applyFont="1" applyFill="1" applyBorder="1" applyAlignment="1" applyProtection="1">
      <alignment horizontal="center"/>
    </xf>
    <xf numFmtId="0" fontId="241" fillId="0" borderId="19" xfId="0" applyFont="1" applyFill="1" applyBorder="1" applyAlignment="1" applyProtection="1">
      <alignment horizontal="left"/>
    </xf>
    <xf numFmtId="4" fontId="241" fillId="0" borderId="19" xfId="0" applyNumberFormat="1" applyFont="1" applyFill="1" applyBorder="1" applyAlignment="1" applyProtection="1">
      <alignment horizontal="center"/>
    </xf>
    <xf numFmtId="3" fontId="241" fillId="0" borderId="19" xfId="0" applyNumberFormat="1" applyFont="1" applyFill="1" applyBorder="1" applyAlignment="1" applyProtection="1">
      <alignment horizontal="right"/>
    </xf>
    <xf numFmtId="4" fontId="241" fillId="0" borderId="19" xfId="0" applyNumberFormat="1" applyFont="1" applyFill="1" applyBorder="1" applyAlignment="1" applyProtection="1">
      <alignment horizontal="right"/>
      <protection locked="0"/>
    </xf>
    <xf numFmtId="0" fontId="240" fillId="0" borderId="35" xfId="0" applyFont="1" applyBorder="1" applyProtection="1"/>
    <xf numFmtId="0" fontId="241" fillId="0" borderId="35" xfId="0" applyFont="1" applyBorder="1" applyAlignment="1" applyProtection="1">
      <alignment horizontal="left"/>
    </xf>
    <xf numFmtId="0" fontId="240" fillId="0" borderId="35" xfId="0" applyFont="1" applyBorder="1" applyAlignment="1" applyProtection="1">
      <alignment horizontal="center"/>
    </xf>
    <xf numFmtId="0" fontId="240" fillId="0" borderId="35" xfId="0" applyFont="1" applyBorder="1" applyAlignment="1" applyProtection="1">
      <alignment horizontal="right"/>
    </xf>
    <xf numFmtId="4" fontId="240" fillId="0" borderId="35" xfId="0" applyNumberFormat="1" applyFont="1" applyBorder="1" applyAlignment="1" applyProtection="1">
      <alignment horizontal="right"/>
      <protection locked="0"/>
    </xf>
    <xf numFmtId="0" fontId="240" fillId="0" borderId="0" xfId="0" applyFont="1" applyAlignment="1" applyProtection="1">
      <alignment vertical="top"/>
    </xf>
    <xf numFmtId="0" fontId="240" fillId="0" borderId="0" xfId="0" applyFont="1" applyAlignment="1" applyProtection="1">
      <alignment horizontal="center"/>
      <protection locked="0"/>
    </xf>
    <xf numFmtId="3" fontId="240" fillId="0" borderId="0" xfId="0" applyNumberFormat="1" applyFont="1" applyAlignment="1" applyProtection="1">
      <alignment horizontal="right" vertical="top"/>
    </xf>
    <xf numFmtId="4" fontId="240" fillId="0" borderId="0" xfId="0" applyNumberFormat="1" applyFont="1" applyAlignment="1" applyProtection="1">
      <alignment horizontal="right" vertical="top"/>
    </xf>
    <xf numFmtId="4" fontId="240" fillId="0" borderId="0" xfId="0" applyNumberFormat="1" applyFont="1" applyAlignment="1" applyProtection="1">
      <alignment horizontal="right" vertical="top"/>
      <protection locked="0"/>
    </xf>
    <xf numFmtId="4" fontId="241" fillId="0" borderId="19" xfId="0" applyNumberFormat="1" applyFont="1" applyFill="1" applyBorder="1" applyAlignment="1" applyProtection="1">
      <alignment horizontal="right" vertical="top"/>
      <protection locked="0"/>
    </xf>
    <xf numFmtId="0" fontId="240" fillId="0" borderId="0" xfId="0" applyFont="1" applyBorder="1" applyProtection="1"/>
    <xf numFmtId="0" fontId="240" fillId="0" borderId="0" xfId="0" applyFont="1" applyBorder="1" applyAlignment="1" applyProtection="1">
      <alignment horizontal="right"/>
    </xf>
    <xf numFmtId="4" fontId="240" fillId="0" borderId="0" xfId="0" applyNumberFormat="1" applyFont="1" applyBorder="1" applyAlignment="1" applyProtection="1">
      <alignment horizontal="right" vertical="top"/>
      <protection locked="0"/>
    </xf>
    <xf numFmtId="0" fontId="240" fillId="0" borderId="0" xfId="0" applyFont="1" applyBorder="1" applyProtection="1">
      <protection locked="0"/>
    </xf>
    <xf numFmtId="0" fontId="240" fillId="0" borderId="0" xfId="0" applyFont="1" applyBorder="1" applyAlignment="1" applyProtection="1">
      <alignment wrapText="1"/>
    </xf>
    <xf numFmtId="4" fontId="240" fillId="0" borderId="35" xfId="0" applyNumberFormat="1" applyFont="1" applyBorder="1" applyAlignment="1" applyProtection="1">
      <alignment horizontal="right" vertical="top"/>
      <protection locked="0"/>
    </xf>
    <xf numFmtId="49" fontId="241" fillId="0" borderId="0" xfId="1337" applyNumberFormat="1" applyFont="1" applyFill="1" applyBorder="1" applyAlignment="1" applyProtection="1">
      <alignment horizontal="left" wrapText="1"/>
    </xf>
    <xf numFmtId="0" fontId="240" fillId="0" borderId="0" xfId="1398" applyFont="1" applyBorder="1" applyProtection="1">
      <protection locked="0"/>
    </xf>
    <xf numFmtId="0" fontId="240" fillId="0" borderId="0" xfId="1398" applyFont="1" applyProtection="1">
      <protection locked="0"/>
    </xf>
    <xf numFmtId="0" fontId="240" fillId="0" borderId="0" xfId="1398" applyFont="1" applyBorder="1" applyAlignment="1" applyProtection="1">
      <alignment horizontal="right" vertical="top"/>
    </xf>
    <xf numFmtId="0" fontId="240" fillId="0" borderId="0" xfId="1398" applyFont="1" applyBorder="1" applyAlignment="1" applyProtection="1">
      <alignment horizontal="center"/>
    </xf>
    <xf numFmtId="0" fontId="240" fillId="0" borderId="0" xfId="1398" applyFont="1" applyAlignment="1" applyProtection="1">
      <alignment horizontal="right" vertical="top"/>
    </xf>
    <xf numFmtId="0" fontId="240" fillId="0" borderId="0" xfId="1398" applyFont="1" applyAlignment="1" applyProtection="1">
      <alignment horizontal="center"/>
    </xf>
    <xf numFmtId="0" fontId="240" fillId="0" borderId="0" xfId="1398" applyFont="1" applyAlignment="1" applyProtection="1">
      <alignment horizontal="left"/>
    </xf>
    <xf numFmtId="0" fontId="240" fillId="0" borderId="0" xfId="1398" applyFont="1" applyProtection="1"/>
    <xf numFmtId="4" fontId="240" fillId="0" borderId="0" xfId="0" applyNumberFormat="1" applyFont="1" applyAlignment="1" applyProtection="1">
      <alignment horizontal="center"/>
    </xf>
    <xf numFmtId="170" fontId="240" fillId="0" borderId="0" xfId="0" applyNumberFormat="1" applyFont="1" applyProtection="1">
      <protection locked="0"/>
    </xf>
    <xf numFmtId="0" fontId="240" fillId="45" borderId="0" xfId="0" applyFont="1" applyFill="1" applyBorder="1" applyAlignment="1" applyProtection="1">
      <alignment horizontal="center" vertical="top"/>
    </xf>
    <xf numFmtId="0" fontId="240" fillId="0" borderId="0" xfId="0" applyFont="1" applyBorder="1" applyAlignment="1" applyProtection="1">
      <alignment horizontal="center" vertical="top"/>
    </xf>
    <xf numFmtId="4" fontId="240" fillId="0" borderId="0" xfId="0" applyNumberFormat="1" applyFont="1" applyBorder="1" applyAlignment="1" applyProtection="1">
      <alignment horizontal="center" vertical="top"/>
      <protection locked="0"/>
    </xf>
    <xf numFmtId="4" fontId="240" fillId="0" borderId="0" xfId="0" applyNumberFormat="1" applyFont="1" applyFill="1" applyBorder="1" applyAlignment="1" applyProtection="1">
      <alignment horizontal="center" vertical="top"/>
      <protection locked="0"/>
    </xf>
    <xf numFmtId="4" fontId="240" fillId="0" borderId="0" xfId="0" applyNumberFormat="1" applyFont="1" applyBorder="1" applyProtection="1">
      <protection locked="0"/>
    </xf>
    <xf numFmtId="0" fontId="240" fillId="0" borderId="0" xfId="0" applyFont="1" applyFill="1" applyBorder="1" applyAlignment="1" applyProtection="1">
      <alignment horizontal="center" vertical="top"/>
    </xf>
    <xf numFmtId="4" fontId="240" fillId="0" borderId="0" xfId="0" applyNumberFormat="1" applyFont="1" applyFill="1" applyBorder="1" applyProtection="1">
      <protection locked="0"/>
    </xf>
    <xf numFmtId="0" fontId="240" fillId="0" borderId="0" xfId="0" applyFont="1" applyBorder="1" applyAlignment="1" applyProtection="1">
      <alignment horizontal="left" wrapText="1"/>
    </xf>
    <xf numFmtId="0" fontId="240" fillId="0" borderId="0" xfId="0" applyFont="1" applyFill="1" applyBorder="1" applyProtection="1"/>
    <xf numFmtId="0" fontId="240" fillId="0" borderId="0" xfId="0" applyFont="1" applyFill="1" applyBorder="1" applyAlignment="1" applyProtection="1">
      <alignment wrapText="1"/>
    </xf>
    <xf numFmtId="0" fontId="240" fillId="0" borderId="0" xfId="0" applyFont="1" applyFill="1" applyBorder="1" applyAlignment="1" applyProtection="1">
      <alignment horizontal="center"/>
    </xf>
    <xf numFmtId="0" fontId="240" fillId="0" borderId="0" xfId="0" applyFont="1" applyFill="1" applyBorder="1" applyAlignment="1" applyProtection="1">
      <alignment horizontal="right"/>
    </xf>
    <xf numFmtId="0" fontId="240" fillId="0" borderId="35" xfId="0" applyFont="1" applyFill="1" applyBorder="1" applyProtection="1"/>
    <xf numFmtId="0" fontId="241" fillId="0" borderId="35" xfId="0" applyFont="1" applyFill="1" applyBorder="1" applyAlignment="1" applyProtection="1">
      <alignment horizontal="left"/>
    </xf>
    <xf numFmtId="0" fontId="240" fillId="0" borderId="35" xfId="0" applyFont="1" applyFill="1" applyBorder="1" applyAlignment="1" applyProtection="1">
      <alignment horizontal="center"/>
    </xf>
    <xf numFmtId="0" fontId="240" fillId="0" borderId="35" xfId="0" applyFont="1" applyFill="1" applyBorder="1" applyAlignment="1" applyProtection="1">
      <alignment horizontal="right"/>
    </xf>
    <xf numFmtId="4" fontId="240" fillId="0" borderId="35" xfId="0" applyNumberFormat="1" applyFont="1" applyFill="1" applyBorder="1" applyAlignment="1" applyProtection="1">
      <alignment horizontal="right"/>
      <protection locked="0"/>
    </xf>
    <xf numFmtId="0" fontId="240" fillId="0" borderId="0" xfId="0" applyFont="1" applyAlignment="1" applyProtection="1">
      <alignment horizontal="center" vertical="top"/>
    </xf>
    <xf numFmtId="4" fontId="240" fillId="0" borderId="0" xfId="0" applyNumberFormat="1" applyFont="1" applyAlignment="1" applyProtection="1">
      <alignment horizontal="center" vertical="top"/>
    </xf>
    <xf numFmtId="4" fontId="240" fillId="0" borderId="0" xfId="0" applyNumberFormat="1" applyFont="1" applyProtection="1">
      <protection locked="0"/>
    </xf>
    <xf numFmtId="0" fontId="240" fillId="0" borderId="0" xfId="0" applyFont="1" applyBorder="1" applyAlignment="1" applyProtection="1">
      <alignment horizontal="left"/>
    </xf>
    <xf numFmtId="0" fontId="240" fillId="0" borderId="0" xfId="0" applyFont="1" applyBorder="1" applyAlignment="1" applyProtection="1">
      <alignment horizontal="left"/>
      <protection locked="0"/>
    </xf>
    <xf numFmtId="4" fontId="240" fillId="0" borderId="0" xfId="0" applyNumberFormat="1" applyFont="1" applyBorder="1" applyAlignment="1" applyProtection="1">
      <alignment horizontal="left"/>
      <protection locked="0"/>
    </xf>
    <xf numFmtId="4" fontId="240" fillId="0" borderId="0" xfId="0" applyNumberFormat="1" applyFont="1" applyBorder="1" applyAlignment="1" applyProtection="1">
      <alignment horizontal="center"/>
    </xf>
    <xf numFmtId="0" fontId="240" fillId="0" borderId="0" xfId="0" applyFont="1" applyAlignment="1" applyProtection="1">
      <alignment horizontal="left"/>
    </xf>
    <xf numFmtId="0" fontId="240" fillId="0" borderId="0" xfId="0" applyFont="1" applyFill="1" applyProtection="1"/>
    <xf numFmtId="0" fontId="240" fillId="0" borderId="0" xfId="0" applyFont="1" applyAlignment="1" applyProtection="1">
      <protection locked="0"/>
    </xf>
    <xf numFmtId="169" fontId="240" fillId="0" borderId="0" xfId="0" applyNumberFormat="1" applyFont="1" applyProtection="1">
      <protection locked="0"/>
    </xf>
    <xf numFmtId="0" fontId="241" fillId="0" borderId="0" xfId="0" applyFont="1" applyProtection="1"/>
    <xf numFmtId="0" fontId="241" fillId="0" borderId="18" xfId="0" applyFont="1" applyBorder="1" applyAlignment="1" applyProtection="1">
      <alignment horizontal="left" wrapText="1"/>
    </xf>
    <xf numFmtId="0" fontId="241" fillId="0" borderId="0" xfId="0" applyFont="1" applyBorder="1" applyProtection="1">
      <protection locked="0"/>
    </xf>
    <xf numFmtId="0" fontId="241" fillId="0" borderId="18" xfId="0" applyFont="1" applyFill="1" applyBorder="1" applyAlignment="1" applyProtection="1">
      <alignment horizontal="right" vertical="top"/>
    </xf>
    <xf numFmtId="0" fontId="241" fillId="0" borderId="18" xfId="0" applyFont="1" applyFill="1" applyBorder="1" applyAlignment="1" applyProtection="1">
      <alignment horizontal="center"/>
    </xf>
    <xf numFmtId="0" fontId="241" fillId="0" borderId="18" xfId="0" applyFont="1" applyFill="1" applyBorder="1" applyAlignment="1" applyProtection="1">
      <alignment horizontal="left"/>
    </xf>
    <xf numFmtId="3" fontId="241" fillId="0" borderId="18" xfId="0" applyNumberFormat="1" applyFont="1" applyFill="1" applyBorder="1" applyAlignment="1" applyProtection="1">
      <alignment horizontal="right"/>
    </xf>
    <xf numFmtId="4" fontId="241" fillId="0" borderId="18" xfId="0" applyNumberFormat="1" applyFont="1" applyFill="1" applyBorder="1" applyAlignment="1" applyProtection="1">
      <alignment horizontal="right"/>
      <protection locked="0"/>
    </xf>
    <xf numFmtId="0" fontId="240" fillId="0" borderId="0" xfId="1337" applyNumberFormat="1" applyFont="1" applyFill="1" applyBorder="1" applyAlignment="1" applyProtection="1">
      <alignment horizontal="left" vertical="top"/>
    </xf>
    <xf numFmtId="0" fontId="240" fillId="0" borderId="0" xfId="1337" applyFont="1" applyFill="1" applyBorder="1" applyAlignment="1" applyProtection="1">
      <alignment vertical="top" wrapText="1"/>
    </xf>
    <xf numFmtId="0" fontId="240" fillId="0" borderId="0" xfId="1337" applyFont="1" applyFill="1" applyAlignment="1" applyProtection="1">
      <alignment horizontal="center"/>
    </xf>
    <xf numFmtId="0" fontId="240" fillId="0" borderId="0" xfId="1337" applyFont="1" applyFill="1" applyBorder="1" applyAlignment="1" applyProtection="1">
      <alignment horizontal="right"/>
    </xf>
    <xf numFmtId="4" fontId="240" fillId="0" borderId="0" xfId="1337" applyNumberFormat="1" applyFont="1" applyFill="1" applyBorder="1" applyAlignment="1" applyProtection="1">
      <alignment horizontal="right"/>
      <protection locked="0"/>
    </xf>
    <xf numFmtId="4" fontId="240" fillId="0" borderId="0" xfId="1337" applyNumberFormat="1" applyFont="1" applyFill="1" applyBorder="1" applyAlignment="1" applyProtection="1">
      <protection locked="0"/>
    </xf>
    <xf numFmtId="4" fontId="240" fillId="0" borderId="0" xfId="1337" applyNumberFormat="1" applyFont="1" applyFill="1" applyBorder="1" applyAlignment="1" applyProtection="1">
      <alignment horizontal="center"/>
      <protection locked="0"/>
    </xf>
    <xf numFmtId="4" fontId="240" fillId="0" borderId="0" xfId="1337" applyNumberFormat="1" applyFont="1" applyBorder="1" applyAlignment="1" applyProtection="1">
      <alignment horizontal="center"/>
      <protection locked="0"/>
    </xf>
    <xf numFmtId="4" fontId="240" fillId="0" borderId="0" xfId="1337" applyNumberFormat="1" applyFont="1" applyBorder="1" applyAlignment="1" applyProtection="1">
      <protection locked="0"/>
    </xf>
    <xf numFmtId="0" fontId="240" fillId="0" borderId="0" xfId="1337" applyFont="1" applyProtection="1">
      <protection locked="0"/>
    </xf>
    <xf numFmtId="0" fontId="240" fillId="0" borderId="19" xfId="0" applyFont="1" applyBorder="1" applyAlignment="1" applyProtection="1">
      <alignment horizontal="right" vertical="top"/>
    </xf>
    <xf numFmtId="0" fontId="240" fillId="0" borderId="19" xfId="0" applyFont="1" applyBorder="1" applyAlignment="1" applyProtection="1">
      <alignment horizontal="left"/>
    </xf>
    <xf numFmtId="0" fontId="241" fillId="0" borderId="19" xfId="0" applyFont="1" applyBorder="1" applyAlignment="1" applyProtection="1">
      <alignment horizontal="left"/>
    </xf>
    <xf numFmtId="0" fontId="240" fillId="0" borderId="19" xfId="0" applyFont="1" applyBorder="1" applyAlignment="1" applyProtection="1">
      <alignment horizontal="center"/>
    </xf>
    <xf numFmtId="3" fontId="240" fillId="0" borderId="19" xfId="0" applyNumberFormat="1" applyFont="1" applyBorder="1" applyAlignment="1" applyProtection="1">
      <alignment horizontal="right"/>
    </xf>
    <xf numFmtId="4" fontId="240" fillId="0" borderId="19" xfId="0" applyNumberFormat="1" applyFont="1" applyBorder="1" applyAlignment="1" applyProtection="1">
      <alignment horizontal="right"/>
      <protection locked="0"/>
    </xf>
    <xf numFmtId="4" fontId="240" fillId="0" borderId="19" xfId="0" applyNumberFormat="1" applyFont="1" applyFill="1" applyBorder="1" applyAlignment="1" applyProtection="1">
      <alignment horizontal="right"/>
      <protection locked="0"/>
    </xf>
    <xf numFmtId="0" fontId="241" fillId="0" borderId="0" xfId="0" applyFont="1" applyBorder="1" applyAlignment="1" applyProtection="1">
      <alignment horizontal="left"/>
    </xf>
    <xf numFmtId="0" fontId="241" fillId="0" borderId="0" xfId="0" applyFont="1" applyFill="1" applyBorder="1" applyAlignment="1" applyProtection="1">
      <alignment horizontal="left"/>
    </xf>
    <xf numFmtId="0" fontId="240" fillId="0" borderId="0" xfId="0" applyFont="1" applyAlignment="1" applyProtection="1">
      <alignment horizontal="right" vertical="top"/>
    </xf>
    <xf numFmtId="0" fontId="241" fillId="0" borderId="19" xfId="0" applyFont="1" applyFill="1" applyBorder="1" applyAlignment="1" applyProtection="1">
      <alignment horizontal="right" vertical="top"/>
    </xf>
    <xf numFmtId="0" fontId="242" fillId="0" borderId="68" xfId="18084" applyFont="1" applyBorder="1" applyAlignment="1">
      <alignment vertical="center" wrapText="1"/>
    </xf>
    <xf numFmtId="0" fontId="242" fillId="0" borderId="68" xfId="18084" applyFont="1" applyBorder="1" applyAlignment="1">
      <alignment horizontal="center" wrapText="1"/>
    </xf>
    <xf numFmtId="0" fontId="242" fillId="0" borderId="68" xfId="18084" applyFont="1" applyBorder="1" applyAlignment="1">
      <alignment horizontal="center" vertical="top" wrapText="1"/>
    </xf>
    <xf numFmtId="0" fontId="242" fillId="0" borderId="68" xfId="18084" applyFont="1" applyBorder="1" applyAlignment="1">
      <alignment horizontal="left" vertical="top" wrapText="1"/>
    </xf>
    <xf numFmtId="0" fontId="240" fillId="0" borderId="0" xfId="0" applyFont="1"/>
    <xf numFmtId="0" fontId="242" fillId="0" borderId="68" xfId="18084" applyFont="1" applyBorder="1" applyAlignment="1">
      <alignment vertical="top" wrapText="1"/>
    </xf>
    <xf numFmtId="0" fontId="242" fillId="0" borderId="70" xfId="18084" applyFont="1" applyBorder="1" applyAlignment="1">
      <alignment horizontal="left" vertical="top" wrapText="1"/>
    </xf>
    <xf numFmtId="0" fontId="240" fillId="0" borderId="0" xfId="0" applyFont="1" applyBorder="1" applyAlignment="1">
      <alignment vertical="center" wrapText="1"/>
    </xf>
    <xf numFmtId="0" fontId="242" fillId="0" borderId="69" xfId="18084" applyFont="1" applyBorder="1" applyAlignment="1">
      <alignment horizontal="center" vertical="top" wrapText="1"/>
    </xf>
    <xf numFmtId="0" fontId="242" fillId="0" borderId="71" xfId="18084" applyFont="1" applyBorder="1" applyAlignment="1">
      <alignment vertical="top" wrapText="1"/>
    </xf>
    <xf numFmtId="0" fontId="240" fillId="0" borderId="0" xfId="0" applyFont="1" applyAlignment="1">
      <alignment wrapText="1"/>
    </xf>
    <xf numFmtId="0" fontId="240" fillId="0" borderId="35" xfId="0" applyFont="1" applyBorder="1" applyAlignment="1" applyProtection="1">
      <alignment horizontal="right" vertical="top"/>
    </xf>
    <xf numFmtId="0" fontId="242" fillId="0" borderId="68" xfId="18084" applyFont="1" applyBorder="1" applyAlignment="1">
      <alignment wrapText="1"/>
    </xf>
    <xf numFmtId="49" fontId="240" fillId="0" borderId="0" xfId="0" applyNumberFormat="1" applyFont="1" applyBorder="1" applyAlignment="1">
      <alignment vertical="top"/>
    </xf>
    <xf numFmtId="0" fontId="241" fillId="0" borderId="0" xfId="0" applyFont="1" applyBorder="1" applyAlignment="1">
      <alignment horizontal="left" vertical="top" wrapText="1"/>
    </xf>
    <xf numFmtId="1" fontId="240" fillId="0" borderId="0" xfId="0" applyNumberFormat="1" applyFont="1" applyBorder="1" applyAlignment="1">
      <alignment horizontal="center" vertical="top"/>
    </xf>
    <xf numFmtId="4" fontId="240" fillId="0" borderId="0" xfId="0" applyNumberFormat="1" applyFont="1" applyBorder="1" applyAlignment="1">
      <alignment vertical="top"/>
    </xf>
    <xf numFmtId="0" fontId="240" fillId="0" borderId="0" xfId="0" applyFont="1" applyBorder="1" applyAlignment="1">
      <alignment horizontal="left" vertical="top" wrapText="1"/>
    </xf>
    <xf numFmtId="1" fontId="240" fillId="0" borderId="0" xfId="0" applyNumberFormat="1" applyFont="1" applyFill="1" applyBorder="1" applyAlignment="1">
      <alignment horizontal="center" vertical="top"/>
    </xf>
    <xf numFmtId="0" fontId="241" fillId="0" borderId="0" xfId="0" applyFont="1" applyBorder="1" applyAlignment="1">
      <alignment vertical="top" wrapText="1"/>
    </xf>
    <xf numFmtId="0" fontId="242" fillId="0" borderId="68" xfId="18411" applyFont="1" applyBorder="1" applyAlignment="1">
      <alignment vertical="top" wrapText="1"/>
    </xf>
    <xf numFmtId="0" fontId="242" fillId="0" borderId="68" xfId="18411" applyFont="1" applyBorder="1" applyAlignment="1">
      <alignment horizontal="center" vertical="top" wrapText="1"/>
    </xf>
    <xf numFmtId="4" fontId="243" fillId="0" borderId="68" xfId="18413" applyNumberFormat="1" applyFont="1" applyBorder="1" applyAlignment="1">
      <alignment horizontal="center" vertical="top"/>
    </xf>
    <xf numFmtId="4" fontId="240" fillId="0" borderId="68" xfId="18413" applyNumberFormat="1" applyFont="1" applyBorder="1" applyAlignment="1">
      <alignment horizontal="center" vertical="top"/>
    </xf>
    <xf numFmtId="0" fontId="242" fillId="0" borderId="68" xfId="18416" applyFont="1" applyBorder="1" applyAlignment="1">
      <alignment vertical="top" wrapText="1"/>
    </xf>
    <xf numFmtId="0" fontId="242" fillId="0" borderId="68" xfId="18416" applyFont="1" applyBorder="1" applyAlignment="1">
      <alignment horizontal="center" vertical="top" wrapText="1"/>
    </xf>
    <xf numFmtId="4" fontId="240" fillId="0" borderId="0" xfId="0" applyNumberFormat="1" applyFont="1" applyFill="1" applyAlignment="1" applyProtection="1">
      <alignment horizontal="right" vertical="top"/>
    </xf>
    <xf numFmtId="0" fontId="242" fillId="0" borderId="68" xfId="18417" applyFont="1" applyBorder="1" applyAlignment="1">
      <alignment vertical="top" wrapText="1"/>
    </xf>
    <xf numFmtId="0" fontId="242" fillId="0" borderId="68" xfId="18417" applyFont="1" applyBorder="1" applyAlignment="1">
      <alignment horizontal="center" vertical="top" wrapText="1"/>
    </xf>
    <xf numFmtId="0" fontId="242" fillId="0" borderId="68" xfId="18418" applyFont="1" applyBorder="1" applyAlignment="1">
      <alignment vertical="top" wrapText="1"/>
    </xf>
    <xf numFmtId="0" fontId="242" fillId="0" borderId="68" xfId="18418" applyFont="1" applyBorder="1" applyAlignment="1">
      <alignment horizontal="center" vertical="top" wrapText="1"/>
    </xf>
    <xf numFmtId="0" fontId="242" fillId="0" borderId="68" xfId="18419" applyFont="1" applyBorder="1" applyAlignment="1">
      <alignment vertical="top" wrapText="1"/>
    </xf>
    <xf numFmtId="0" fontId="242" fillId="0" borderId="68" xfId="18419" applyFont="1" applyBorder="1" applyAlignment="1">
      <alignment horizontal="center" vertical="top" wrapText="1"/>
    </xf>
    <xf numFmtId="49" fontId="240" fillId="0" borderId="0" xfId="0" applyNumberFormat="1" applyFont="1" applyFill="1" applyBorder="1" applyAlignment="1" applyProtection="1">
      <alignment horizontal="right" vertical="top" wrapText="1"/>
    </xf>
    <xf numFmtId="49" fontId="240" fillId="0" borderId="0" xfId="0" applyNumberFormat="1" applyFont="1" applyFill="1" applyBorder="1" applyAlignment="1" applyProtection="1">
      <alignment horizontal="center" vertical="top" wrapText="1"/>
    </xf>
    <xf numFmtId="0" fontId="240" fillId="0" borderId="0" xfId="0" applyFont="1" applyFill="1" applyAlignment="1" applyProtection="1">
      <alignment wrapText="1"/>
    </xf>
    <xf numFmtId="0" fontId="240" fillId="0" borderId="0" xfId="0" applyFont="1" applyFill="1" applyBorder="1" applyProtection="1">
      <protection locked="0"/>
    </xf>
    <xf numFmtId="0" fontId="240" fillId="0" borderId="0" xfId="0" applyFont="1" applyFill="1" applyAlignment="1" applyProtection="1">
      <alignment horizontal="right" vertical="top"/>
    </xf>
    <xf numFmtId="0" fontId="240" fillId="0" borderId="0" xfId="0" applyFont="1" applyFill="1" applyAlignment="1" applyProtection="1">
      <alignment horizontal="right"/>
    </xf>
    <xf numFmtId="4" fontId="240" fillId="0" borderId="0" xfId="0" applyNumberFormat="1" applyFont="1" applyFill="1" applyAlignment="1" applyProtection="1">
      <alignment horizontal="right"/>
      <protection locked="0"/>
    </xf>
    <xf numFmtId="1" fontId="240" fillId="0" borderId="0" xfId="1337" applyNumberFormat="1" applyFont="1" applyFill="1" applyBorder="1" applyAlignment="1" applyProtection="1">
      <alignment vertical="top" wrapText="1"/>
    </xf>
    <xf numFmtId="0" fontId="242" fillId="0" borderId="68" xfId="18084" applyFont="1" applyBorder="1" applyAlignment="1">
      <alignment horizontal="right" wrapText="1"/>
    </xf>
    <xf numFmtId="4" fontId="240" fillId="0" borderId="0" xfId="0" applyNumberFormat="1" applyFont="1" applyAlignment="1" applyProtection="1">
      <alignment horizontal="right"/>
    </xf>
    <xf numFmtId="4" fontId="240" fillId="0" borderId="0" xfId="0" applyNumberFormat="1" applyFont="1" applyBorder="1" applyAlignment="1" applyProtection="1">
      <alignment horizontal="center" wrapText="1"/>
    </xf>
    <xf numFmtId="3" fontId="243" fillId="0" borderId="0" xfId="0" applyNumberFormat="1" applyFont="1" applyAlignment="1" applyProtection="1">
      <alignment horizontal="right"/>
    </xf>
    <xf numFmtId="4" fontId="240" fillId="0" borderId="0" xfId="1337" applyNumberFormat="1" applyFont="1" applyBorder="1" applyAlignment="1" applyProtection="1">
      <alignment horizontal="right"/>
      <protection locked="0"/>
    </xf>
    <xf numFmtId="0" fontId="242" fillId="0" borderId="0" xfId="18084" applyFont="1" applyBorder="1" applyAlignment="1">
      <alignment vertical="top" wrapText="1"/>
    </xf>
    <xf numFmtId="0" fontId="242" fillId="0" borderId="0" xfId="18084" applyFont="1" applyBorder="1" applyAlignment="1">
      <alignment horizontal="center" vertical="top" wrapText="1"/>
    </xf>
    <xf numFmtId="0" fontId="242" fillId="0" borderId="0" xfId="18084" applyFont="1" applyBorder="1" applyAlignment="1">
      <alignment horizontal="right" wrapText="1"/>
    </xf>
    <xf numFmtId="4" fontId="240" fillId="0" borderId="0" xfId="0" applyNumberFormat="1" applyFont="1" applyFill="1" applyAlignment="1" applyProtection="1">
      <alignment horizontal="right"/>
    </xf>
    <xf numFmtId="0" fontId="241" fillId="0" borderId="0" xfId="1398" applyFont="1" applyFill="1" applyBorder="1" applyAlignment="1" applyProtection="1">
      <alignment horizontal="left" wrapText="1"/>
    </xf>
    <xf numFmtId="0" fontId="241" fillId="78" borderId="0" xfId="1398" applyFont="1" applyFill="1" applyBorder="1" applyAlignment="1" applyProtection="1">
      <alignment horizontal="left" wrapText="1"/>
    </xf>
    <xf numFmtId="4" fontId="240" fillId="0" borderId="0" xfId="1398" applyNumberFormat="1" applyFont="1" applyFill="1" applyBorder="1" applyAlignment="1" applyProtection="1">
      <alignment horizontal="center"/>
    </xf>
    <xf numFmtId="3" fontId="240" fillId="0" borderId="0" xfId="1398" applyNumberFormat="1" applyFont="1" applyBorder="1" applyAlignment="1" applyProtection="1">
      <alignment horizontal="right"/>
    </xf>
    <xf numFmtId="4" fontId="240" fillId="0" borderId="0" xfId="1398" applyNumberFormat="1" applyFont="1" applyBorder="1" applyAlignment="1" applyProtection="1">
      <alignment horizontal="right"/>
      <protection locked="0"/>
    </xf>
    <xf numFmtId="4" fontId="240" fillId="0" borderId="0" xfId="1398" applyNumberFormat="1" applyFont="1" applyFill="1" applyBorder="1" applyAlignment="1" applyProtection="1">
      <alignment horizontal="right"/>
      <protection locked="0"/>
    </xf>
    <xf numFmtId="0" fontId="241" fillId="0" borderId="0" xfId="1398" applyFont="1" applyBorder="1" applyAlignment="1" applyProtection="1">
      <alignment horizontal="left" wrapText="1"/>
    </xf>
    <xf numFmtId="4" fontId="240" fillId="0" borderId="0" xfId="1398" applyNumberFormat="1" applyFont="1" applyBorder="1" applyAlignment="1" applyProtection="1">
      <alignment horizontal="center"/>
    </xf>
    <xf numFmtId="0" fontId="241" fillId="0" borderId="19" xfId="1398" applyFont="1" applyFill="1" applyBorder="1" applyAlignment="1" applyProtection="1">
      <alignment horizontal="right" vertical="top"/>
    </xf>
    <xf numFmtId="0" fontId="241" fillId="0" borderId="19" xfId="1398" applyFont="1" applyFill="1" applyBorder="1" applyAlignment="1" applyProtection="1">
      <alignment horizontal="center"/>
    </xf>
    <xf numFmtId="0" fontId="241" fillId="0" borderId="19" xfId="1398" applyFont="1" applyFill="1" applyBorder="1" applyAlignment="1" applyProtection="1">
      <alignment horizontal="left"/>
    </xf>
    <xf numFmtId="4" fontId="241" fillId="0" borderId="19" xfId="1398" applyNumberFormat="1" applyFont="1" applyFill="1" applyBorder="1" applyAlignment="1" applyProtection="1">
      <alignment horizontal="center"/>
    </xf>
    <xf numFmtId="3" fontId="241" fillId="0" borderId="19" xfId="1398" applyNumberFormat="1" applyFont="1" applyFill="1" applyBorder="1" applyAlignment="1" applyProtection="1">
      <alignment horizontal="right"/>
    </xf>
    <xf numFmtId="4" fontId="241" fillId="0" borderId="19" xfId="1398" applyNumberFormat="1" applyFont="1" applyFill="1" applyBorder="1" applyAlignment="1" applyProtection="1">
      <alignment horizontal="right"/>
      <protection locked="0"/>
    </xf>
    <xf numFmtId="0" fontId="240" fillId="0" borderId="0" xfId="1398" applyFont="1" applyBorder="1" applyAlignment="1" applyProtection="1">
      <alignment horizontal="left" wrapText="1" shrinkToFit="1"/>
    </xf>
    <xf numFmtId="0" fontId="241" fillId="0" borderId="0" xfId="1398" applyFont="1" applyBorder="1" applyProtection="1">
      <protection locked="0"/>
    </xf>
    <xf numFmtId="0" fontId="240" fillId="0" borderId="0" xfId="1398" applyFont="1" applyFill="1" applyBorder="1" applyAlignment="1" applyProtection="1">
      <alignment horizontal="right" vertical="top"/>
    </xf>
    <xf numFmtId="0" fontId="240" fillId="0" borderId="0" xfId="1398" applyFont="1" applyBorder="1" applyAlignment="1" applyProtection="1">
      <alignment horizontal="left" wrapText="1"/>
    </xf>
    <xf numFmtId="3" fontId="240" fillId="0" borderId="0" xfId="1398" applyNumberFormat="1" applyFont="1" applyFill="1" applyAlignment="1" applyProtection="1">
      <alignment horizontal="right"/>
    </xf>
    <xf numFmtId="4" fontId="240" fillId="0" borderId="0" xfId="1398" applyNumberFormat="1" applyFont="1" applyAlignment="1" applyProtection="1">
      <alignment horizontal="right"/>
      <protection locked="0"/>
    </xf>
    <xf numFmtId="0" fontId="240" fillId="0" borderId="0" xfId="1398" applyFont="1" applyAlignment="1" applyProtection="1">
      <protection locked="0"/>
    </xf>
    <xf numFmtId="0" fontId="240" fillId="0" borderId="0" xfId="1398" applyFont="1" applyBorder="1" applyAlignment="1" applyProtection="1">
      <alignment horizontal="left"/>
    </xf>
    <xf numFmtId="0" fontId="240" fillId="0" borderId="0" xfId="1398" applyFont="1" applyFill="1" applyProtection="1"/>
    <xf numFmtId="3" fontId="240" fillId="0" borderId="0" xfId="1398" applyNumberFormat="1" applyFont="1" applyFill="1" applyBorder="1" applyAlignment="1" applyProtection="1">
      <alignment horizontal="right"/>
    </xf>
    <xf numFmtId="0" fontId="241" fillId="0" borderId="0" xfId="0" applyFont="1" applyAlignment="1">
      <alignment wrapText="1"/>
    </xf>
    <xf numFmtId="0" fontId="244" fillId="0" borderId="0" xfId="0" applyFont="1" applyAlignment="1">
      <alignment wrapText="1"/>
    </xf>
    <xf numFmtId="0" fontId="240" fillId="0" borderId="0" xfId="0" applyFont="1" applyAlignment="1">
      <alignment vertical="top" wrapText="1"/>
    </xf>
    <xf numFmtId="0" fontId="240" fillId="0" borderId="19" xfId="1398" applyFont="1" applyBorder="1" applyAlignment="1" applyProtection="1">
      <alignment horizontal="right" vertical="top"/>
    </xf>
    <xf numFmtId="0" fontId="240" fillId="0" borderId="19" xfId="1398" applyFont="1" applyBorder="1" applyAlignment="1" applyProtection="1">
      <alignment horizontal="center"/>
    </xf>
    <xf numFmtId="0" fontId="241" fillId="0" borderId="19" xfId="1398" applyFont="1" applyBorder="1" applyAlignment="1" applyProtection="1">
      <alignment horizontal="left"/>
    </xf>
    <xf numFmtId="4" fontId="240" fillId="0" borderId="19" xfId="1398" applyNumberFormat="1" applyFont="1" applyBorder="1" applyAlignment="1" applyProtection="1">
      <alignment horizontal="center"/>
    </xf>
    <xf numFmtId="3" fontId="240" fillId="0" borderId="19" xfId="1398" applyNumberFormat="1" applyFont="1" applyBorder="1" applyAlignment="1" applyProtection="1">
      <alignment horizontal="right"/>
    </xf>
    <xf numFmtId="4" fontId="240" fillId="0" borderId="19" xfId="1398" applyNumberFormat="1" applyFont="1" applyBorder="1" applyAlignment="1" applyProtection="1">
      <alignment horizontal="right"/>
      <protection locked="0"/>
    </xf>
    <xf numFmtId="4" fontId="240" fillId="0" borderId="19" xfId="1398" applyNumberFormat="1" applyFont="1" applyFill="1" applyBorder="1" applyAlignment="1" applyProtection="1">
      <alignment horizontal="right"/>
      <protection locked="0"/>
    </xf>
    <xf numFmtId="4" fontId="240" fillId="0" borderId="0" xfId="1398" applyNumberFormat="1" applyFont="1" applyAlignment="1" applyProtection="1">
      <alignment horizontal="center"/>
    </xf>
    <xf numFmtId="3" fontId="240" fillId="0" borderId="0" xfId="1398" applyNumberFormat="1" applyFont="1" applyAlignment="1" applyProtection="1">
      <alignment horizontal="right"/>
    </xf>
    <xf numFmtId="4" fontId="240" fillId="0" borderId="0" xfId="1398" applyNumberFormat="1" applyFont="1" applyFill="1" applyAlignment="1" applyProtection="1">
      <alignment horizontal="right"/>
      <protection locked="0"/>
    </xf>
    <xf numFmtId="0" fontId="241" fillId="45" borderId="0" xfId="0" applyFont="1" applyFill="1" applyBorder="1" applyAlignment="1" applyProtection="1">
      <alignment horizontal="left" wrapText="1"/>
    </xf>
    <xf numFmtId="4" fontId="240" fillId="0" borderId="0" xfId="0" applyNumberFormat="1" applyFont="1" applyBorder="1" applyAlignment="1" applyProtection="1">
      <alignment horizontal="center" vertical="top"/>
    </xf>
    <xf numFmtId="0" fontId="241" fillId="0" borderId="0" xfId="0" applyFont="1" applyFill="1" applyBorder="1" applyAlignment="1" applyProtection="1">
      <alignment horizontal="left" wrapText="1"/>
    </xf>
    <xf numFmtId="4" fontId="240" fillId="0" borderId="0" xfId="0" applyNumberFormat="1" applyFont="1" applyFill="1" applyBorder="1" applyAlignment="1" applyProtection="1">
      <alignment horizontal="center" vertical="top"/>
    </xf>
    <xf numFmtId="0" fontId="240" fillId="0" borderId="35" xfId="0" applyFont="1" applyBorder="1" applyAlignment="1" applyProtection="1">
      <alignment horizontal="center" vertical="top"/>
    </xf>
    <xf numFmtId="0" fontId="241" fillId="0" borderId="35" xfId="1398" applyFont="1" applyFill="1" applyBorder="1" applyAlignment="1" applyProtection="1">
      <alignment horizontal="left"/>
    </xf>
    <xf numFmtId="4" fontId="241" fillId="0" borderId="35" xfId="1398" applyNumberFormat="1" applyFont="1" applyFill="1" applyBorder="1" applyAlignment="1" applyProtection="1">
      <alignment horizontal="center"/>
    </xf>
    <xf numFmtId="3" fontId="241" fillId="0" borderId="35" xfId="1398" applyNumberFormat="1" applyFont="1" applyFill="1" applyBorder="1" applyAlignment="1" applyProtection="1">
      <alignment horizontal="right"/>
    </xf>
    <xf numFmtId="4" fontId="241" fillId="0" borderId="35" xfId="1398" applyNumberFormat="1" applyFont="1" applyFill="1" applyBorder="1" applyAlignment="1" applyProtection="1">
      <alignment horizontal="right"/>
      <protection locked="0"/>
    </xf>
    <xf numFmtId="0" fontId="240" fillId="0" borderId="0" xfId="0" applyFont="1" applyFill="1" applyBorder="1" applyAlignment="1">
      <alignment horizontal="left" wrapText="1"/>
    </xf>
    <xf numFmtId="0" fontId="240" fillId="0" borderId="0" xfId="0" applyFont="1" applyFill="1" applyBorder="1" applyAlignment="1">
      <alignment horizontal="center" vertical="center" wrapText="1"/>
    </xf>
    <xf numFmtId="39" fontId="240" fillId="0" borderId="0" xfId="0" applyNumberFormat="1" applyFont="1" applyFill="1" applyBorder="1" applyAlignment="1">
      <alignment horizontal="center" vertical="center" wrapText="1"/>
    </xf>
    <xf numFmtId="170" fontId="240" fillId="0" borderId="0" xfId="0" applyNumberFormat="1" applyFont="1" applyFill="1" applyBorder="1" applyAlignment="1">
      <alignment horizontal="center" vertical="center" wrapText="1"/>
    </xf>
    <xf numFmtId="0" fontId="240" fillId="0" borderId="0" xfId="0" applyFont="1" applyFill="1" applyBorder="1" applyAlignment="1">
      <alignment horizontal="left" vertical="top" wrapText="1"/>
    </xf>
    <xf numFmtId="0" fontId="240" fillId="0" borderId="0" xfId="0" applyFont="1" applyFill="1" applyBorder="1" applyAlignment="1">
      <alignment horizontal="right" vertical="top" wrapText="1"/>
    </xf>
    <xf numFmtId="39" fontId="240" fillId="0" borderId="0" xfId="0" applyNumberFormat="1" applyFont="1" applyFill="1" applyBorder="1" applyAlignment="1">
      <alignment horizontal="right" vertical="top" wrapText="1"/>
    </xf>
    <xf numFmtId="0" fontId="240" fillId="0" borderId="35" xfId="0" applyFont="1" applyFill="1" applyBorder="1" applyAlignment="1" applyProtection="1">
      <alignment horizontal="right" vertical="top"/>
    </xf>
    <xf numFmtId="4" fontId="240" fillId="0" borderId="0" xfId="0" applyNumberFormat="1" applyFont="1" applyFill="1" applyBorder="1" applyAlignment="1" applyProtection="1">
      <alignment vertical="top"/>
      <protection locked="0"/>
    </xf>
    <xf numFmtId="0" fontId="241" fillId="0" borderId="0" xfId="0" applyFont="1" applyBorder="1" applyAlignment="1" applyProtection="1">
      <alignment horizontal="left" wrapText="1"/>
    </xf>
    <xf numFmtId="0" fontId="241" fillId="0" borderId="35" xfId="0" applyFont="1" applyFill="1" applyBorder="1" applyAlignment="1" applyProtection="1">
      <alignment horizontal="right" vertical="top"/>
    </xf>
    <xf numFmtId="49" fontId="241" fillId="0" borderId="0" xfId="0" applyNumberFormat="1" applyFont="1" applyFill="1" applyAlignment="1">
      <alignment horizontal="center" vertical="top"/>
    </xf>
    <xf numFmtId="1" fontId="241" fillId="0" borderId="0" xfId="0" applyNumberFormat="1" applyFont="1" applyFill="1" applyAlignment="1">
      <alignment vertical="top" wrapText="1"/>
    </xf>
    <xf numFmtId="4" fontId="241" fillId="0" borderId="0" xfId="0" applyNumberFormat="1" applyFont="1" applyFill="1" applyAlignment="1">
      <alignment horizontal="right" vertical="top"/>
    </xf>
    <xf numFmtId="1" fontId="241" fillId="0" borderId="0" xfId="0" applyNumberFormat="1" applyFont="1" applyFill="1" applyAlignment="1">
      <alignment horizontal="center" vertical="top"/>
    </xf>
    <xf numFmtId="0" fontId="240" fillId="0" borderId="0" xfId="0" applyFont="1" applyFill="1" applyAlignment="1">
      <alignment vertical="top"/>
    </xf>
    <xf numFmtId="49" fontId="241" fillId="0" borderId="0" xfId="0" applyNumberFormat="1" applyFont="1" applyAlignment="1">
      <alignment horizontal="center" vertical="top"/>
    </xf>
    <xf numFmtId="1" fontId="241" fillId="0" borderId="0" xfId="0" applyNumberFormat="1" applyFont="1" applyAlignment="1">
      <alignment vertical="top" wrapText="1"/>
    </xf>
    <xf numFmtId="4" fontId="241" fillId="0" borderId="0" xfId="0" applyNumberFormat="1" applyFont="1" applyAlignment="1">
      <alignment horizontal="right" vertical="top"/>
    </xf>
    <xf numFmtId="1" fontId="241" fillId="0" borderId="0" xfId="0" applyNumberFormat="1" applyFont="1" applyAlignment="1">
      <alignment horizontal="center" vertical="top"/>
    </xf>
    <xf numFmtId="0" fontId="240" fillId="0" borderId="0" xfId="0" applyFont="1" applyAlignment="1">
      <alignment vertical="top"/>
    </xf>
    <xf numFmtId="0" fontId="240" fillId="0" borderId="0" xfId="0" applyFont="1" applyFill="1" applyAlignment="1">
      <alignment horizontal="center" vertical="top"/>
    </xf>
    <xf numFmtId="0" fontId="241" fillId="0" borderId="0" xfId="0" applyFont="1" applyFill="1" applyAlignment="1">
      <alignment horizontal="left" vertical="top"/>
    </xf>
    <xf numFmtId="4" fontId="245" fillId="0" borderId="0" xfId="0" applyNumberFormat="1" applyFont="1" applyFill="1" applyAlignment="1">
      <alignment vertical="top"/>
    </xf>
    <xf numFmtId="3" fontId="246" fillId="0" borderId="0" xfId="0" applyNumberFormat="1" applyFont="1" applyFill="1" applyAlignment="1">
      <alignment vertical="top"/>
    </xf>
    <xf numFmtId="4" fontId="247" fillId="0" borderId="0" xfId="0" applyNumberFormat="1" applyFont="1" applyFill="1" applyAlignment="1">
      <alignment horizontal="right" vertical="top"/>
    </xf>
    <xf numFmtId="0" fontId="240" fillId="0" borderId="0" xfId="0" applyFont="1" applyAlignment="1">
      <alignment horizontal="center" vertical="top"/>
    </xf>
    <xf numFmtId="0" fontId="241" fillId="0" borderId="0" xfId="0" applyFont="1" applyAlignment="1">
      <alignment horizontal="left" vertical="top"/>
    </xf>
    <xf numFmtId="4" fontId="245" fillId="0" borderId="0" xfId="0" applyNumberFormat="1" applyFont="1" applyAlignment="1">
      <alignment vertical="top"/>
    </xf>
    <xf numFmtId="3" fontId="246" fillId="0" borderId="0" xfId="0" applyNumberFormat="1" applyFont="1" applyAlignment="1">
      <alignment vertical="top"/>
    </xf>
    <xf numFmtId="4" fontId="247" fillId="0" borderId="0" xfId="0" applyNumberFormat="1" applyFont="1" applyAlignment="1">
      <alignment horizontal="right" vertical="top"/>
    </xf>
    <xf numFmtId="0" fontId="240" fillId="0" borderId="0" xfId="8321" applyFont="1" applyAlignment="1">
      <alignment horizontal="left" vertical="top" wrapText="1"/>
    </xf>
    <xf numFmtId="4" fontId="240" fillId="0" borderId="0" xfId="868" applyNumberFormat="1" applyFont="1" applyBorder="1" applyAlignment="1">
      <alignment vertical="top"/>
    </xf>
    <xf numFmtId="0" fontId="248" fillId="0" borderId="0" xfId="8321" applyFont="1" applyAlignment="1">
      <alignment horizontal="left" vertical="top"/>
    </xf>
    <xf numFmtId="0" fontId="240" fillId="0" borderId="0" xfId="0" applyFont="1" applyAlignment="1">
      <alignment horizontal="center" vertical="top" wrapText="1"/>
    </xf>
    <xf numFmtId="0" fontId="240" fillId="0" borderId="0" xfId="0" applyFont="1" applyAlignment="1">
      <alignment horizontal="left" vertical="top" wrapText="1"/>
    </xf>
    <xf numFmtId="2" fontId="248" fillId="0" borderId="0" xfId="0" applyNumberFormat="1" applyFont="1" applyAlignment="1">
      <alignment vertical="top"/>
    </xf>
    <xf numFmtId="0" fontId="240" fillId="0" borderId="0" xfId="0" applyFont="1" applyAlignment="1">
      <alignment horizontal="center"/>
    </xf>
    <xf numFmtId="0" fontId="248" fillId="0" borderId="0" xfId="8321" applyFont="1" applyAlignment="1">
      <alignment horizontal="left" vertical="top" wrapText="1"/>
    </xf>
    <xf numFmtId="0" fontId="240" fillId="0" borderId="0" xfId="8321" applyFont="1" applyAlignment="1">
      <alignment horizontal="center" vertical="top" wrapText="1"/>
    </xf>
    <xf numFmtId="0" fontId="246" fillId="0" borderId="0" xfId="18420" quotePrefix="1" applyFont="1" applyAlignment="1">
      <alignment horizontal="left" vertical="top" wrapText="1"/>
    </xf>
    <xf numFmtId="4" fontId="246" fillId="0" borderId="0" xfId="868" applyNumberFormat="1" applyFont="1" applyFill="1" applyBorder="1" applyAlignment="1">
      <alignment vertical="top"/>
    </xf>
    <xf numFmtId="0" fontId="246" fillId="0" borderId="0" xfId="0" applyFont="1" applyAlignment="1">
      <alignment horizontal="center" vertical="top" wrapText="1"/>
    </xf>
    <xf numFmtId="4" fontId="240" fillId="0" borderId="0" xfId="868" applyNumberFormat="1" applyFont="1" applyFill="1" applyBorder="1" applyAlignment="1">
      <alignment vertical="top"/>
    </xf>
    <xf numFmtId="0" fontId="240" fillId="0" borderId="0" xfId="2261" applyFont="1" applyAlignment="1">
      <alignment horizontal="left" vertical="top"/>
    </xf>
    <xf numFmtId="0" fontId="240" fillId="0" borderId="0" xfId="2261" applyFont="1" applyAlignment="1">
      <alignment vertical="top"/>
    </xf>
    <xf numFmtId="0" fontId="240" fillId="0" borderId="0" xfId="2261" applyFont="1" applyAlignment="1">
      <alignment horizontal="center" vertical="top"/>
    </xf>
    <xf numFmtId="0" fontId="240" fillId="0" borderId="0" xfId="2261" quotePrefix="1" applyFont="1" applyAlignment="1">
      <alignment horizontal="left" vertical="top" indent="2"/>
    </xf>
    <xf numFmtId="4" fontId="246" fillId="0" borderId="0" xfId="9381" applyNumberFormat="1" applyFont="1" applyBorder="1" applyAlignment="1">
      <alignment vertical="top"/>
    </xf>
    <xf numFmtId="3" fontId="240" fillId="0" borderId="0" xfId="2261" applyNumberFormat="1" applyFont="1" applyAlignment="1">
      <alignment horizontal="center" vertical="top"/>
    </xf>
    <xf numFmtId="4" fontId="240" fillId="0" borderId="0" xfId="9381" applyNumberFormat="1" applyFont="1" applyBorder="1" applyAlignment="1">
      <alignment vertical="top"/>
    </xf>
    <xf numFmtId="0" fontId="240" fillId="0" borderId="0" xfId="2261" applyFont="1" applyAlignment="1">
      <alignment vertical="top" wrapText="1"/>
    </xf>
    <xf numFmtId="0" fontId="240" fillId="0" borderId="0" xfId="2261" applyFont="1" applyAlignment="1">
      <alignment horizontal="left" vertical="top" wrapText="1"/>
    </xf>
    <xf numFmtId="0" fontId="241" fillId="0" borderId="0" xfId="0" quotePrefix="1" applyFont="1" applyAlignment="1">
      <alignment horizontal="left" vertical="top" wrapText="1"/>
    </xf>
    <xf numFmtId="3" fontId="241" fillId="0" borderId="0" xfId="0" applyNumberFormat="1" applyFont="1" applyAlignment="1">
      <alignment horizontal="center" vertical="top"/>
    </xf>
    <xf numFmtId="0" fontId="240" fillId="0" borderId="0" xfId="2261" applyFont="1" applyAlignment="1">
      <alignment horizontal="left" vertical="top" indent="2"/>
    </xf>
    <xf numFmtId="4" fontId="240" fillId="0" borderId="0" xfId="868" applyNumberFormat="1" applyFont="1" applyBorder="1" applyAlignment="1">
      <alignment vertical="top" wrapText="1"/>
    </xf>
    <xf numFmtId="1" fontId="240" fillId="0" borderId="0" xfId="0" applyNumberFormat="1" applyFont="1" applyAlignment="1">
      <alignment horizontal="center" vertical="top"/>
    </xf>
    <xf numFmtId="0" fontId="240" fillId="0" borderId="0" xfId="0" quotePrefix="1" applyFont="1" applyAlignment="1">
      <alignment horizontal="left" vertical="top"/>
    </xf>
    <xf numFmtId="4" fontId="249" fillId="0" borderId="0" xfId="0" applyNumberFormat="1" applyFont="1" applyAlignment="1">
      <alignment horizontal="right" vertical="top"/>
    </xf>
    <xf numFmtId="4" fontId="241" fillId="0" borderId="0" xfId="9381" applyNumberFormat="1" applyFont="1" applyBorder="1" applyAlignment="1">
      <alignment vertical="top"/>
    </xf>
    <xf numFmtId="0" fontId="241" fillId="0" borderId="0" xfId="2261" applyFont="1" applyFill="1" applyAlignment="1">
      <alignment horizontal="center" vertical="top"/>
    </xf>
    <xf numFmtId="0" fontId="241" fillId="0" borderId="0" xfId="2261" applyFont="1" applyFill="1" applyAlignment="1">
      <alignment horizontal="left" vertical="top"/>
    </xf>
    <xf numFmtId="4" fontId="246" fillId="0" borderId="0" xfId="9381" applyNumberFormat="1" applyFont="1" applyFill="1" applyBorder="1" applyAlignment="1">
      <alignment vertical="top"/>
    </xf>
    <xf numFmtId="3" fontId="240" fillId="0" borderId="0" xfId="2261" applyNumberFormat="1" applyFont="1" applyFill="1" applyAlignment="1">
      <alignment horizontal="center" vertical="top"/>
    </xf>
    <xf numFmtId="4" fontId="240" fillId="0" borderId="0" xfId="9381" applyNumberFormat="1" applyFont="1" applyFill="1" applyBorder="1" applyAlignment="1">
      <alignment vertical="top"/>
    </xf>
    <xf numFmtId="0" fontId="240" fillId="0" borderId="0" xfId="2261" applyFont="1" applyFill="1" applyAlignment="1">
      <alignment vertical="top" wrapText="1"/>
    </xf>
    <xf numFmtId="0" fontId="241" fillId="0" borderId="0" xfId="2261" applyFont="1" applyAlignment="1">
      <alignment horizontal="center" vertical="top"/>
    </xf>
    <xf numFmtId="0" fontId="241" fillId="0" borderId="0" xfId="2261" applyFont="1" applyAlignment="1">
      <alignment horizontal="left" vertical="top"/>
    </xf>
    <xf numFmtId="0" fontId="240" fillId="0" borderId="0" xfId="2261" applyFont="1" applyAlignment="1">
      <alignment horizontal="left" vertical="top" wrapText="1" indent="2"/>
    </xf>
    <xf numFmtId="0" fontId="240" fillId="0" borderId="0" xfId="2261" quotePrefix="1" applyFont="1" applyAlignment="1">
      <alignment horizontal="left" vertical="top" wrapText="1" indent="2"/>
    </xf>
    <xf numFmtId="0" fontId="240" fillId="0" borderId="18" xfId="0" applyFont="1" applyBorder="1" applyAlignment="1" applyProtection="1">
      <alignment horizontal="left"/>
    </xf>
    <xf numFmtId="4" fontId="240" fillId="0" borderId="18" xfId="0" applyNumberFormat="1" applyFont="1" applyBorder="1" applyAlignment="1" applyProtection="1">
      <alignment horizontal="center"/>
    </xf>
    <xf numFmtId="0" fontId="241" fillId="0" borderId="18" xfId="0" applyFont="1" applyBorder="1" applyAlignment="1" applyProtection="1">
      <alignment horizontal="left"/>
    </xf>
    <xf numFmtId="3" fontId="240" fillId="0" borderId="0" xfId="0" applyNumberFormat="1" applyFont="1" applyFill="1" applyBorder="1" applyAlignment="1" applyProtection="1">
      <alignment horizontal="right"/>
    </xf>
    <xf numFmtId="0" fontId="240" fillId="0" borderId="0" xfId="0" applyFont="1" applyBorder="1" applyAlignment="1" applyProtection="1">
      <alignment horizontal="left" wrapText="1" shrinkToFit="1"/>
    </xf>
    <xf numFmtId="3" fontId="240" fillId="0" borderId="0" xfId="0" applyNumberFormat="1" applyFont="1" applyFill="1" applyAlignment="1" applyProtection="1">
      <alignment horizontal="right"/>
    </xf>
    <xf numFmtId="0" fontId="240" fillId="0" borderId="0" xfId="0" applyFont="1" applyFill="1" applyBorder="1" applyAlignment="1" applyProtection="1">
      <alignment horizontal="left" wrapText="1"/>
    </xf>
    <xf numFmtId="4" fontId="240" fillId="0" borderId="0" xfId="0" applyNumberFormat="1" applyFont="1" applyAlignment="1" applyProtection="1">
      <protection locked="0"/>
    </xf>
    <xf numFmtId="0" fontId="240" fillId="0" borderId="0" xfId="0" applyFont="1" applyAlignment="1">
      <alignment horizontal="left" wrapText="1"/>
    </xf>
    <xf numFmtId="0" fontId="240" fillId="0" borderId="0" xfId="0" applyFont="1" applyBorder="1" applyAlignment="1" applyProtection="1">
      <alignment horizontal="left" vertical="top"/>
    </xf>
    <xf numFmtId="0" fontId="240" fillId="0" borderId="0" xfId="0" applyFont="1" applyBorder="1" applyAlignment="1" applyProtection="1">
      <alignment horizontal="left" vertical="top" wrapText="1"/>
    </xf>
    <xf numFmtId="4" fontId="240" fillId="0" borderId="0" xfId="0" applyNumberFormat="1" applyFont="1" applyBorder="1" applyAlignment="1" applyProtection="1">
      <alignment horizontal="left" vertical="top"/>
    </xf>
    <xf numFmtId="3" fontId="240" fillId="0" borderId="0" xfId="0" applyNumberFormat="1" applyFont="1" applyFill="1" applyBorder="1" applyAlignment="1" applyProtection="1">
      <alignment horizontal="left" vertical="top"/>
    </xf>
    <xf numFmtId="4" fontId="240" fillId="0" borderId="0" xfId="0" applyNumberFormat="1" applyFont="1" applyBorder="1" applyAlignment="1" applyProtection="1">
      <alignment horizontal="left" vertical="top"/>
      <protection locked="0"/>
    </xf>
    <xf numFmtId="4" fontId="240" fillId="0" borderId="0" xfId="0" applyNumberFormat="1" applyFont="1" applyFill="1" applyBorder="1" applyAlignment="1" applyProtection="1">
      <alignment horizontal="left" vertical="top"/>
      <protection locked="0"/>
    </xf>
    <xf numFmtId="0" fontId="240" fillId="0" borderId="0" xfId="0" applyFont="1" applyFill="1" applyAlignment="1" applyProtection="1">
      <alignment horizontal="left"/>
    </xf>
    <xf numFmtId="0" fontId="240" fillId="0" borderId="0" xfId="0" applyFont="1" applyFill="1" applyAlignment="1" applyProtection="1">
      <alignment horizontal="left" wrapText="1"/>
    </xf>
    <xf numFmtId="4" fontId="240" fillId="0" borderId="0" xfId="0" applyNumberFormat="1" applyFont="1" applyFill="1" applyAlignment="1" applyProtection="1">
      <alignment horizontal="center"/>
    </xf>
    <xf numFmtId="0" fontId="239" fillId="0" borderId="37" xfId="0" applyFont="1" applyFill="1" applyBorder="1" applyAlignment="1" applyProtection="1">
      <alignment horizontal="left"/>
    </xf>
    <xf numFmtId="169" fontId="239" fillId="0" borderId="38" xfId="0" applyNumberFormat="1" applyFont="1" applyFill="1" applyBorder="1" applyAlignment="1" applyProtection="1">
      <alignment horizontal="right"/>
      <protection locked="0"/>
    </xf>
    <xf numFmtId="0" fontId="239" fillId="0" borderId="23" xfId="0" applyFont="1" applyFill="1" applyBorder="1" applyAlignment="1" applyProtection="1">
      <alignment horizontal="left"/>
    </xf>
    <xf numFmtId="0" fontId="239" fillId="0" borderId="24" xfId="0" applyFont="1" applyFill="1" applyBorder="1" applyAlignment="1" applyProtection="1">
      <alignment horizontal="left"/>
    </xf>
    <xf numFmtId="0" fontId="239" fillId="0" borderId="0" xfId="0" applyFont="1" applyFill="1" applyBorder="1" applyAlignment="1" applyProtection="1">
      <alignment horizontal="left" vertical="center"/>
    </xf>
  </cellXfs>
  <cellStyles count="18421">
    <cellStyle name=" 1" xfId="18085"/>
    <cellStyle name="_List10" xfId="18086"/>
    <cellStyle name="_zahtevek" xfId="18087"/>
    <cellStyle name="_zahtevek_1" xfId="18088"/>
    <cellStyle name="20 % – Poudarek1" xfId="1" builtinId="30" customBuiltin="1"/>
    <cellStyle name="20 % – Poudarek1 2" xfId="2"/>
    <cellStyle name="20 % – Poudarek1 2 2" xfId="3"/>
    <cellStyle name="20 % – Poudarek1 2 2 2" xfId="4"/>
    <cellStyle name="20 % – Poudarek1 2 2 3" xfId="5"/>
    <cellStyle name="20 % – Poudarek1 2 2 4" xfId="18090"/>
    <cellStyle name="20 % – Poudarek1 2 3" xfId="6"/>
    <cellStyle name="20 % – Poudarek1 2 4" xfId="7"/>
    <cellStyle name="20 % – Poudarek1 2 5" xfId="18089"/>
    <cellStyle name="20 % – Poudarek1 3" xfId="8"/>
    <cellStyle name="20 % – Poudarek1 3 2" xfId="9"/>
    <cellStyle name="20 % – Poudarek1 3 3" xfId="10"/>
    <cellStyle name="20 % – Poudarek1 3 4" xfId="18091"/>
    <cellStyle name="20 % – Poudarek1 4" xfId="11"/>
    <cellStyle name="20 % – Poudarek1 4 2" xfId="12"/>
    <cellStyle name="20 % – Poudarek1 4 3" xfId="13"/>
    <cellStyle name="20 % – Poudarek1 5" xfId="14"/>
    <cellStyle name="20 % – Poudarek2" xfId="15" builtinId="34" customBuiltin="1"/>
    <cellStyle name="20 % – Poudarek2 2" xfId="16"/>
    <cellStyle name="20 % – Poudarek2 2 2" xfId="17"/>
    <cellStyle name="20 % – Poudarek2 2 2 2" xfId="18"/>
    <cellStyle name="20 % – Poudarek2 2 2 3" xfId="19"/>
    <cellStyle name="20 % – Poudarek2 2 2 4" xfId="18093"/>
    <cellStyle name="20 % – Poudarek2 2 3" xfId="20"/>
    <cellStyle name="20 % – Poudarek2 2 4" xfId="21"/>
    <cellStyle name="20 % – Poudarek2 2 5" xfId="18092"/>
    <cellStyle name="20 % – Poudarek2 3" xfId="22"/>
    <cellStyle name="20 % – Poudarek2 3 2" xfId="23"/>
    <cellStyle name="20 % – Poudarek2 3 3" xfId="24"/>
    <cellStyle name="20 % – Poudarek2 3 4" xfId="18094"/>
    <cellStyle name="20 % – Poudarek2 4" xfId="25"/>
    <cellStyle name="20 % – Poudarek2 4 2" xfId="26"/>
    <cellStyle name="20 % – Poudarek2 4 3" xfId="27"/>
    <cellStyle name="20 % – Poudarek2 5" xfId="28"/>
    <cellStyle name="20 % – Poudarek3" xfId="29" builtinId="38" customBuiltin="1"/>
    <cellStyle name="20 % – Poudarek3 2" xfId="30"/>
    <cellStyle name="20 % – Poudarek3 2 2" xfId="31"/>
    <cellStyle name="20 % – Poudarek3 2 2 2" xfId="32"/>
    <cellStyle name="20 % – Poudarek3 2 2 3" xfId="33"/>
    <cellStyle name="20 % – Poudarek3 2 2 4" xfId="18096"/>
    <cellStyle name="20 % – Poudarek3 2 3" xfId="34"/>
    <cellStyle name="20 % – Poudarek3 2 4" xfId="35"/>
    <cellStyle name="20 % – Poudarek3 2 5" xfId="18095"/>
    <cellStyle name="20 % – Poudarek3 3" xfId="36"/>
    <cellStyle name="20 % – Poudarek3 3 2" xfId="37"/>
    <cellStyle name="20 % – Poudarek3 3 3" xfId="38"/>
    <cellStyle name="20 % – Poudarek3 3 4" xfId="18097"/>
    <cellStyle name="20 % – Poudarek3 4" xfId="39"/>
    <cellStyle name="20 % – Poudarek3 4 2" xfId="40"/>
    <cellStyle name="20 % – Poudarek3 4 3" xfId="41"/>
    <cellStyle name="20 % – Poudarek3 5" xfId="42"/>
    <cellStyle name="20 % – Poudarek4" xfId="43" builtinId="42" customBuiltin="1"/>
    <cellStyle name="20 % – Poudarek4 2" xfId="44"/>
    <cellStyle name="20 % – Poudarek4 2 2" xfId="45"/>
    <cellStyle name="20 % – Poudarek4 2 2 2" xfId="46"/>
    <cellStyle name="20 % – Poudarek4 2 2 3" xfId="47"/>
    <cellStyle name="20 % – Poudarek4 2 2 4" xfId="18099"/>
    <cellStyle name="20 % – Poudarek4 2 3" xfId="48"/>
    <cellStyle name="20 % – Poudarek4 2 3 2" xfId="18100"/>
    <cellStyle name="20 % – Poudarek4 2 4" xfId="49"/>
    <cellStyle name="20 % – Poudarek4 2 5" xfId="18098"/>
    <cellStyle name="20 % – Poudarek4 3" xfId="50"/>
    <cellStyle name="20 % – Poudarek4 3 2" xfId="51"/>
    <cellStyle name="20 % – Poudarek4 3 3" xfId="52"/>
    <cellStyle name="20 % – Poudarek4 3 4" xfId="18101"/>
    <cellStyle name="20 % – Poudarek4 4" xfId="53"/>
    <cellStyle name="20 % – Poudarek4 4 2" xfId="54"/>
    <cellStyle name="20 % – Poudarek4 4 3" xfId="55"/>
    <cellStyle name="20 % – Poudarek4 5" xfId="56"/>
    <cellStyle name="20 % – Poudarek5" xfId="57" builtinId="46" customBuiltin="1"/>
    <cellStyle name="20 % – Poudarek5 2" xfId="58"/>
    <cellStyle name="20 % – Poudarek5 2 2" xfId="59"/>
    <cellStyle name="20 % – Poudarek5 2 2 2" xfId="60"/>
    <cellStyle name="20 % – Poudarek5 2 2 3" xfId="61"/>
    <cellStyle name="20 % – Poudarek5 2 2 4" xfId="18103"/>
    <cellStyle name="20 % – Poudarek5 2 3" xfId="62"/>
    <cellStyle name="20 % – Poudarek5 2 3 2" xfId="18104"/>
    <cellStyle name="20 % – Poudarek5 2 4" xfId="63"/>
    <cellStyle name="20 % – Poudarek5 2 5" xfId="18102"/>
    <cellStyle name="20 % – Poudarek5 3" xfId="64"/>
    <cellStyle name="20 % – Poudarek5 3 2" xfId="65"/>
    <cellStyle name="20 % – Poudarek5 3 3" xfId="66"/>
    <cellStyle name="20 % – Poudarek5 3 4" xfId="18105"/>
    <cellStyle name="20 % – Poudarek5 4" xfId="67"/>
    <cellStyle name="20 % – Poudarek5 4 2" xfId="68"/>
    <cellStyle name="20 % – Poudarek5 4 3" xfId="69"/>
    <cellStyle name="20 % – Poudarek5 5" xfId="70"/>
    <cellStyle name="20 % – Poudarek6" xfId="71" builtinId="50" customBuiltin="1"/>
    <cellStyle name="20 % – Poudarek6 2" xfId="72"/>
    <cellStyle name="20 % – Poudarek6 2 2" xfId="73"/>
    <cellStyle name="20 % – Poudarek6 2 2 2" xfId="74"/>
    <cellStyle name="20 % – Poudarek6 2 2 3" xfId="75"/>
    <cellStyle name="20 % – Poudarek6 2 2 4" xfId="18107"/>
    <cellStyle name="20 % – Poudarek6 2 3" xfId="76"/>
    <cellStyle name="20 % – Poudarek6 2 3 2" xfId="18108"/>
    <cellStyle name="20 % – Poudarek6 2 4" xfId="77"/>
    <cellStyle name="20 % – Poudarek6 2 5" xfId="18106"/>
    <cellStyle name="20 % – Poudarek6 3" xfId="78"/>
    <cellStyle name="20 % – Poudarek6 3 2" xfId="79"/>
    <cellStyle name="20 % – Poudarek6 3 3" xfId="80"/>
    <cellStyle name="20 % – Poudarek6 3 4" xfId="18109"/>
    <cellStyle name="20 % – Poudarek6 4" xfId="81"/>
    <cellStyle name="20 % – Poudarek6 4 2" xfId="82"/>
    <cellStyle name="20 % – Poudarek6 4 3" xfId="83"/>
    <cellStyle name="20 % – Poudarek6 5" xfId="84"/>
    <cellStyle name="20% - Accent1" xfId="85"/>
    <cellStyle name="20% - Accent1 2" xfId="86"/>
    <cellStyle name="20% - Accent1 2 2" xfId="87"/>
    <cellStyle name="20% - Accent1 2 3" xfId="88"/>
    <cellStyle name="20% - Accent1 2 3 10" xfId="4735"/>
    <cellStyle name="20% - Accent1 2 3 10 2" xfId="10275"/>
    <cellStyle name="20% - Accent1 2 3 10 3" xfId="15613"/>
    <cellStyle name="20% - Accent1 2 3 11" xfId="7429"/>
    <cellStyle name="20% - Accent1 2 3 12" xfId="14204"/>
    <cellStyle name="20% - Accent1 2 3 2" xfId="89"/>
    <cellStyle name="20% - Accent1 2 3 2 10" xfId="14205"/>
    <cellStyle name="20% - Accent1 2 3 2 2" xfId="2735"/>
    <cellStyle name="20% - Accent1 2 3 2 2 2" xfId="4272"/>
    <cellStyle name="20% - Accent1 2 3 2 2 2 2" xfId="6612"/>
    <cellStyle name="20% - Accent1 2 3 2 2 2 2 2" xfId="12152"/>
    <cellStyle name="20% - Accent1 2 3 2 2 2 2 3" xfId="17489"/>
    <cellStyle name="20% - Accent1 2 3 2 2 2 3" xfId="9812"/>
    <cellStyle name="20% - Accent1 2 3 2 2 2 4" xfId="15191"/>
    <cellStyle name="20% - Accent1 2 3 2 2 3" xfId="5720"/>
    <cellStyle name="20% - Accent1 2 3 2 2 3 2" xfId="11260"/>
    <cellStyle name="20% - Accent1 2 3 2 2 3 3" xfId="16597"/>
    <cellStyle name="20% - Accent1 2 3 2 2 4" xfId="5017"/>
    <cellStyle name="20% - Accent1 2 3 2 2 4 2" xfId="10557"/>
    <cellStyle name="20% - Accent1 2 3 2 2 4 3" xfId="15894"/>
    <cellStyle name="20% - Accent1 2 3 2 2 5" xfId="8484"/>
    <cellStyle name="20% - Accent1 2 3 2 2 6" xfId="14485"/>
    <cellStyle name="20% - Accent1 2 3 2 3" xfId="2876"/>
    <cellStyle name="20% - Accent1 2 3 2 3 2" xfId="4412"/>
    <cellStyle name="20% - Accent1 2 3 2 3 2 2" xfId="6752"/>
    <cellStyle name="20% - Accent1 2 3 2 3 2 2 2" xfId="12292"/>
    <cellStyle name="20% - Accent1 2 3 2 3 2 2 3" xfId="17629"/>
    <cellStyle name="20% - Accent1 2 3 2 3 2 3" xfId="9952"/>
    <cellStyle name="20% - Accent1 2 3 2 3 2 4" xfId="15331"/>
    <cellStyle name="20% - Accent1 2 3 2 3 3" xfId="5860"/>
    <cellStyle name="20% - Accent1 2 3 2 3 3 2" xfId="11400"/>
    <cellStyle name="20% - Accent1 2 3 2 3 3 3" xfId="16737"/>
    <cellStyle name="20% - Accent1 2 3 2 3 4" xfId="5157"/>
    <cellStyle name="20% - Accent1 2 3 2 3 4 2" xfId="10697"/>
    <cellStyle name="20% - Accent1 2 3 2 3 4 3" xfId="16034"/>
    <cellStyle name="20% - Accent1 2 3 2 3 5" xfId="8625"/>
    <cellStyle name="20% - Accent1 2 3 2 3 6" xfId="14625"/>
    <cellStyle name="20% - Accent1 2 3 2 4" xfId="3528"/>
    <cellStyle name="20% - Accent1 2 3 2 4 2" xfId="4593"/>
    <cellStyle name="20% - Accent1 2 3 2 4 2 2" xfId="6933"/>
    <cellStyle name="20% - Accent1 2 3 2 4 2 2 2" xfId="12473"/>
    <cellStyle name="20% - Accent1 2 3 2 4 2 2 3" xfId="17810"/>
    <cellStyle name="20% - Accent1 2 3 2 4 2 3" xfId="10133"/>
    <cellStyle name="20% - Accent1 2 3 2 4 2 4" xfId="15471"/>
    <cellStyle name="20% - Accent1 2 3 2 4 3" xfId="6000"/>
    <cellStyle name="20% - Accent1 2 3 2 4 3 2" xfId="11540"/>
    <cellStyle name="20% - Accent1 2 3 2 4 3 3" xfId="16877"/>
    <cellStyle name="20% - Accent1 2 3 2 4 4" xfId="5297"/>
    <cellStyle name="20% - Accent1 2 3 2 4 4 2" xfId="10837"/>
    <cellStyle name="20% - Accent1 2 3 2 4 4 3" xfId="16174"/>
    <cellStyle name="20% - Accent1 2 3 2 4 5" xfId="9233"/>
    <cellStyle name="20% - Accent1 2 3 2 4 6" xfId="14765"/>
    <cellStyle name="20% - Accent1 2 3 2 5" xfId="2590"/>
    <cellStyle name="20% - Accent1 2 3 2 5 2" xfId="4132"/>
    <cellStyle name="20% - Accent1 2 3 2 5 2 2" xfId="6472"/>
    <cellStyle name="20% - Accent1 2 3 2 5 2 2 2" xfId="12012"/>
    <cellStyle name="20% - Accent1 2 3 2 5 2 2 3" xfId="17349"/>
    <cellStyle name="20% - Accent1 2 3 2 5 2 3" xfId="9672"/>
    <cellStyle name="20% - Accent1 2 3 2 5 2 4" xfId="15051"/>
    <cellStyle name="20% - Accent1 2 3 2 5 3" xfId="5580"/>
    <cellStyle name="20% - Accent1 2 3 2 5 3 2" xfId="11120"/>
    <cellStyle name="20% - Accent1 2 3 2 5 3 3" xfId="16457"/>
    <cellStyle name="20% - Accent1 2 3 2 5 4" xfId="4877"/>
    <cellStyle name="20% - Accent1 2 3 2 5 4 2" xfId="10417"/>
    <cellStyle name="20% - Accent1 2 3 2 5 4 3" xfId="15754"/>
    <cellStyle name="20% - Accent1 2 3 2 5 5" xfId="8340"/>
    <cellStyle name="20% - Accent1 2 3 2 5 6" xfId="14345"/>
    <cellStyle name="20% - Accent1 2 3 2 6" xfId="3806"/>
    <cellStyle name="20% - Accent1 2 3 2 6 2" xfId="6146"/>
    <cellStyle name="20% - Accent1 2 3 2 6 2 2" xfId="11686"/>
    <cellStyle name="20% - Accent1 2 3 2 6 2 3" xfId="17023"/>
    <cellStyle name="20% - Accent1 2 3 2 6 3" xfId="9438"/>
    <cellStyle name="20% - Accent1 2 3 2 6 4" xfId="14911"/>
    <cellStyle name="20% - Accent1 2 3 2 7" xfId="5440"/>
    <cellStyle name="20% - Accent1 2 3 2 7 2" xfId="10980"/>
    <cellStyle name="20% - Accent1 2 3 2 7 3" xfId="16317"/>
    <cellStyle name="20% - Accent1 2 3 2 8" xfId="4736"/>
    <cellStyle name="20% - Accent1 2 3 2 8 2" xfId="10276"/>
    <cellStyle name="20% - Accent1 2 3 2 8 3" xfId="15614"/>
    <cellStyle name="20% - Accent1 2 3 2 9" xfId="7430"/>
    <cellStyle name="20% - Accent1 2 3 3" xfId="90"/>
    <cellStyle name="20% - Accent1 2 3 4" xfId="2734"/>
    <cellStyle name="20% - Accent1 2 3 4 2" xfId="4271"/>
    <cellStyle name="20% - Accent1 2 3 4 2 2" xfId="6611"/>
    <cellStyle name="20% - Accent1 2 3 4 2 2 2" xfId="12151"/>
    <cellStyle name="20% - Accent1 2 3 4 2 2 3" xfId="17488"/>
    <cellStyle name="20% - Accent1 2 3 4 2 3" xfId="9811"/>
    <cellStyle name="20% - Accent1 2 3 4 2 4" xfId="15190"/>
    <cellStyle name="20% - Accent1 2 3 4 3" xfId="5719"/>
    <cellStyle name="20% - Accent1 2 3 4 3 2" xfId="11259"/>
    <cellStyle name="20% - Accent1 2 3 4 3 3" xfId="16596"/>
    <cellStyle name="20% - Accent1 2 3 4 4" xfId="5016"/>
    <cellStyle name="20% - Accent1 2 3 4 4 2" xfId="10556"/>
    <cellStyle name="20% - Accent1 2 3 4 4 3" xfId="15893"/>
    <cellStyle name="20% - Accent1 2 3 4 5" xfId="8483"/>
    <cellStyle name="20% - Accent1 2 3 4 6" xfId="14484"/>
    <cellStyle name="20% - Accent1 2 3 5" xfId="2875"/>
    <cellStyle name="20% - Accent1 2 3 5 2" xfId="4411"/>
    <cellStyle name="20% - Accent1 2 3 5 2 2" xfId="6751"/>
    <cellStyle name="20% - Accent1 2 3 5 2 2 2" xfId="12291"/>
    <cellStyle name="20% - Accent1 2 3 5 2 2 3" xfId="17628"/>
    <cellStyle name="20% - Accent1 2 3 5 2 3" xfId="9951"/>
    <cellStyle name="20% - Accent1 2 3 5 2 4" xfId="15330"/>
    <cellStyle name="20% - Accent1 2 3 5 3" xfId="5859"/>
    <cellStyle name="20% - Accent1 2 3 5 3 2" xfId="11399"/>
    <cellStyle name="20% - Accent1 2 3 5 3 3" xfId="16736"/>
    <cellStyle name="20% - Accent1 2 3 5 4" xfId="5156"/>
    <cellStyle name="20% - Accent1 2 3 5 4 2" xfId="10696"/>
    <cellStyle name="20% - Accent1 2 3 5 4 3" xfId="16033"/>
    <cellStyle name="20% - Accent1 2 3 5 5" xfId="8624"/>
    <cellStyle name="20% - Accent1 2 3 5 6" xfId="14624"/>
    <cellStyle name="20% - Accent1 2 3 6" xfId="3527"/>
    <cellStyle name="20% - Accent1 2 3 6 2" xfId="4592"/>
    <cellStyle name="20% - Accent1 2 3 6 2 2" xfId="6932"/>
    <cellStyle name="20% - Accent1 2 3 6 2 2 2" xfId="12472"/>
    <cellStyle name="20% - Accent1 2 3 6 2 2 3" xfId="17809"/>
    <cellStyle name="20% - Accent1 2 3 6 2 3" xfId="10132"/>
    <cellStyle name="20% - Accent1 2 3 6 2 4" xfId="15470"/>
    <cellStyle name="20% - Accent1 2 3 6 3" xfId="5999"/>
    <cellStyle name="20% - Accent1 2 3 6 3 2" xfId="11539"/>
    <cellStyle name="20% - Accent1 2 3 6 3 3" xfId="16876"/>
    <cellStyle name="20% - Accent1 2 3 6 4" xfId="5296"/>
    <cellStyle name="20% - Accent1 2 3 6 4 2" xfId="10836"/>
    <cellStyle name="20% - Accent1 2 3 6 4 3" xfId="16173"/>
    <cellStyle name="20% - Accent1 2 3 6 5" xfId="9232"/>
    <cellStyle name="20% - Accent1 2 3 6 6" xfId="14764"/>
    <cellStyle name="20% - Accent1 2 3 7" xfId="2589"/>
    <cellStyle name="20% - Accent1 2 3 7 2" xfId="4131"/>
    <cellStyle name="20% - Accent1 2 3 7 2 2" xfId="6471"/>
    <cellStyle name="20% - Accent1 2 3 7 2 2 2" xfId="12011"/>
    <cellStyle name="20% - Accent1 2 3 7 2 2 3" xfId="17348"/>
    <cellStyle name="20% - Accent1 2 3 7 2 3" xfId="9671"/>
    <cellStyle name="20% - Accent1 2 3 7 2 4" xfId="15050"/>
    <cellStyle name="20% - Accent1 2 3 7 3" xfId="5579"/>
    <cellStyle name="20% - Accent1 2 3 7 3 2" xfId="11119"/>
    <cellStyle name="20% - Accent1 2 3 7 3 3" xfId="16456"/>
    <cellStyle name="20% - Accent1 2 3 7 4" xfId="4876"/>
    <cellStyle name="20% - Accent1 2 3 7 4 2" xfId="10416"/>
    <cellStyle name="20% - Accent1 2 3 7 4 3" xfId="15753"/>
    <cellStyle name="20% - Accent1 2 3 7 5" xfId="8339"/>
    <cellStyle name="20% - Accent1 2 3 7 6" xfId="14344"/>
    <cellStyle name="20% - Accent1 2 3 8" xfId="3805"/>
    <cellStyle name="20% - Accent1 2 3 8 2" xfId="6145"/>
    <cellStyle name="20% - Accent1 2 3 8 2 2" xfId="11685"/>
    <cellStyle name="20% - Accent1 2 3 8 2 3" xfId="17022"/>
    <cellStyle name="20% - Accent1 2 3 8 3" xfId="9437"/>
    <cellStyle name="20% - Accent1 2 3 8 4" xfId="14910"/>
    <cellStyle name="20% - Accent1 2 3 9" xfId="5439"/>
    <cellStyle name="20% - Accent1 2 3 9 2" xfId="10979"/>
    <cellStyle name="20% - Accent1 2 3 9 3" xfId="16316"/>
    <cellStyle name="20% - Accent1 2 4" xfId="91"/>
    <cellStyle name="20% - Accent1 2 5" xfId="92"/>
    <cellStyle name="20% - Accent1 2 6" xfId="18110"/>
    <cellStyle name="20% - Accent1 3" xfId="93"/>
    <cellStyle name="20% - Accent1 3 2" xfId="94"/>
    <cellStyle name="20% - Accent1 3 3" xfId="95"/>
    <cellStyle name="20% - Accent1 4" xfId="96"/>
    <cellStyle name="20% - Accent1 4 2" xfId="97"/>
    <cellStyle name="20% - Accent1 4 3" xfId="98"/>
    <cellStyle name="20% - Accent1 5" xfId="99"/>
    <cellStyle name="20% - Accent1 5 2" xfId="100"/>
    <cellStyle name="20% - Accent1 5 3" xfId="101"/>
    <cellStyle name="20% - Accent1 6" xfId="102"/>
    <cellStyle name="20% - Accent1 6 10" xfId="4737"/>
    <cellStyle name="20% - Accent1 6 10 2" xfId="10277"/>
    <cellStyle name="20% - Accent1 6 10 3" xfId="15615"/>
    <cellStyle name="20% - Accent1 6 11" xfId="7432"/>
    <cellStyle name="20% - Accent1 6 12" xfId="14206"/>
    <cellStyle name="20% - Accent1 6 2" xfId="103"/>
    <cellStyle name="20% - Accent1 6 2 10" xfId="14207"/>
    <cellStyle name="20% - Accent1 6 2 2" xfId="2737"/>
    <cellStyle name="20% - Accent1 6 2 2 2" xfId="4274"/>
    <cellStyle name="20% - Accent1 6 2 2 2 2" xfId="6614"/>
    <cellStyle name="20% - Accent1 6 2 2 2 2 2" xfId="12154"/>
    <cellStyle name="20% - Accent1 6 2 2 2 2 3" xfId="17491"/>
    <cellStyle name="20% - Accent1 6 2 2 2 3" xfId="9814"/>
    <cellStyle name="20% - Accent1 6 2 2 2 4" xfId="15193"/>
    <cellStyle name="20% - Accent1 6 2 2 3" xfId="5722"/>
    <cellStyle name="20% - Accent1 6 2 2 3 2" xfId="11262"/>
    <cellStyle name="20% - Accent1 6 2 2 3 3" xfId="16599"/>
    <cellStyle name="20% - Accent1 6 2 2 4" xfId="5019"/>
    <cellStyle name="20% - Accent1 6 2 2 4 2" xfId="10559"/>
    <cellStyle name="20% - Accent1 6 2 2 4 3" xfId="15896"/>
    <cellStyle name="20% - Accent1 6 2 2 5" xfId="8486"/>
    <cellStyle name="20% - Accent1 6 2 2 6" xfId="14487"/>
    <cellStyle name="20% - Accent1 6 2 3" xfId="2878"/>
    <cellStyle name="20% - Accent1 6 2 3 2" xfId="4414"/>
    <cellStyle name="20% - Accent1 6 2 3 2 2" xfId="6754"/>
    <cellStyle name="20% - Accent1 6 2 3 2 2 2" xfId="12294"/>
    <cellStyle name="20% - Accent1 6 2 3 2 2 3" xfId="17631"/>
    <cellStyle name="20% - Accent1 6 2 3 2 3" xfId="9954"/>
    <cellStyle name="20% - Accent1 6 2 3 2 4" xfId="15333"/>
    <cellStyle name="20% - Accent1 6 2 3 3" xfId="5862"/>
    <cellStyle name="20% - Accent1 6 2 3 3 2" xfId="11402"/>
    <cellStyle name="20% - Accent1 6 2 3 3 3" xfId="16739"/>
    <cellStyle name="20% - Accent1 6 2 3 4" xfId="5159"/>
    <cellStyle name="20% - Accent1 6 2 3 4 2" xfId="10699"/>
    <cellStyle name="20% - Accent1 6 2 3 4 3" xfId="16036"/>
    <cellStyle name="20% - Accent1 6 2 3 5" xfId="8627"/>
    <cellStyle name="20% - Accent1 6 2 3 6" xfId="14627"/>
    <cellStyle name="20% - Accent1 6 2 4" xfId="3530"/>
    <cellStyle name="20% - Accent1 6 2 4 2" xfId="4595"/>
    <cellStyle name="20% - Accent1 6 2 4 2 2" xfId="6935"/>
    <cellStyle name="20% - Accent1 6 2 4 2 2 2" xfId="12475"/>
    <cellStyle name="20% - Accent1 6 2 4 2 2 3" xfId="17812"/>
    <cellStyle name="20% - Accent1 6 2 4 2 3" xfId="10135"/>
    <cellStyle name="20% - Accent1 6 2 4 2 4" xfId="15473"/>
    <cellStyle name="20% - Accent1 6 2 4 3" xfId="6002"/>
    <cellStyle name="20% - Accent1 6 2 4 3 2" xfId="11542"/>
    <cellStyle name="20% - Accent1 6 2 4 3 3" xfId="16879"/>
    <cellStyle name="20% - Accent1 6 2 4 4" xfId="5299"/>
    <cellStyle name="20% - Accent1 6 2 4 4 2" xfId="10839"/>
    <cellStyle name="20% - Accent1 6 2 4 4 3" xfId="16176"/>
    <cellStyle name="20% - Accent1 6 2 4 5" xfId="9235"/>
    <cellStyle name="20% - Accent1 6 2 4 6" xfId="14767"/>
    <cellStyle name="20% - Accent1 6 2 5" xfId="2592"/>
    <cellStyle name="20% - Accent1 6 2 5 2" xfId="4134"/>
    <cellStyle name="20% - Accent1 6 2 5 2 2" xfId="6474"/>
    <cellStyle name="20% - Accent1 6 2 5 2 2 2" xfId="12014"/>
    <cellStyle name="20% - Accent1 6 2 5 2 2 3" xfId="17351"/>
    <cellStyle name="20% - Accent1 6 2 5 2 3" xfId="9674"/>
    <cellStyle name="20% - Accent1 6 2 5 2 4" xfId="15053"/>
    <cellStyle name="20% - Accent1 6 2 5 3" xfId="5582"/>
    <cellStyle name="20% - Accent1 6 2 5 3 2" xfId="11122"/>
    <cellStyle name="20% - Accent1 6 2 5 3 3" xfId="16459"/>
    <cellStyle name="20% - Accent1 6 2 5 4" xfId="4879"/>
    <cellStyle name="20% - Accent1 6 2 5 4 2" xfId="10419"/>
    <cellStyle name="20% - Accent1 6 2 5 4 3" xfId="15756"/>
    <cellStyle name="20% - Accent1 6 2 5 5" xfId="8342"/>
    <cellStyle name="20% - Accent1 6 2 5 6" xfId="14347"/>
    <cellStyle name="20% - Accent1 6 2 6" xfId="3808"/>
    <cellStyle name="20% - Accent1 6 2 6 2" xfId="6148"/>
    <cellStyle name="20% - Accent1 6 2 6 2 2" xfId="11688"/>
    <cellStyle name="20% - Accent1 6 2 6 2 3" xfId="17025"/>
    <cellStyle name="20% - Accent1 6 2 6 3" xfId="9440"/>
    <cellStyle name="20% - Accent1 6 2 6 4" xfId="14913"/>
    <cellStyle name="20% - Accent1 6 2 7" xfId="5442"/>
    <cellStyle name="20% - Accent1 6 2 7 2" xfId="10982"/>
    <cellStyle name="20% - Accent1 6 2 7 3" xfId="16319"/>
    <cellStyle name="20% - Accent1 6 2 8" xfId="4738"/>
    <cellStyle name="20% - Accent1 6 2 8 2" xfId="10278"/>
    <cellStyle name="20% - Accent1 6 2 8 3" xfId="15616"/>
    <cellStyle name="20% - Accent1 6 2 9" xfId="7433"/>
    <cellStyle name="20% - Accent1 6 3" xfId="104"/>
    <cellStyle name="20% - Accent1 6 4" xfId="2736"/>
    <cellStyle name="20% - Accent1 6 4 2" xfId="4273"/>
    <cellStyle name="20% - Accent1 6 4 2 2" xfId="6613"/>
    <cellStyle name="20% - Accent1 6 4 2 2 2" xfId="12153"/>
    <cellStyle name="20% - Accent1 6 4 2 2 3" xfId="17490"/>
    <cellStyle name="20% - Accent1 6 4 2 3" xfId="9813"/>
    <cellStyle name="20% - Accent1 6 4 2 4" xfId="15192"/>
    <cellStyle name="20% - Accent1 6 4 3" xfId="5721"/>
    <cellStyle name="20% - Accent1 6 4 3 2" xfId="11261"/>
    <cellStyle name="20% - Accent1 6 4 3 3" xfId="16598"/>
    <cellStyle name="20% - Accent1 6 4 4" xfId="5018"/>
    <cellStyle name="20% - Accent1 6 4 4 2" xfId="10558"/>
    <cellStyle name="20% - Accent1 6 4 4 3" xfId="15895"/>
    <cellStyle name="20% - Accent1 6 4 5" xfId="8485"/>
    <cellStyle name="20% - Accent1 6 4 6" xfId="14486"/>
    <cellStyle name="20% - Accent1 6 5" xfId="2877"/>
    <cellStyle name="20% - Accent1 6 5 2" xfId="4413"/>
    <cellStyle name="20% - Accent1 6 5 2 2" xfId="6753"/>
    <cellStyle name="20% - Accent1 6 5 2 2 2" xfId="12293"/>
    <cellStyle name="20% - Accent1 6 5 2 2 3" xfId="17630"/>
    <cellStyle name="20% - Accent1 6 5 2 3" xfId="9953"/>
    <cellStyle name="20% - Accent1 6 5 2 4" xfId="15332"/>
    <cellStyle name="20% - Accent1 6 5 3" xfId="5861"/>
    <cellStyle name="20% - Accent1 6 5 3 2" xfId="11401"/>
    <cellStyle name="20% - Accent1 6 5 3 3" xfId="16738"/>
    <cellStyle name="20% - Accent1 6 5 4" xfId="5158"/>
    <cellStyle name="20% - Accent1 6 5 4 2" xfId="10698"/>
    <cellStyle name="20% - Accent1 6 5 4 3" xfId="16035"/>
    <cellStyle name="20% - Accent1 6 5 5" xfId="8626"/>
    <cellStyle name="20% - Accent1 6 5 6" xfId="14626"/>
    <cellStyle name="20% - Accent1 6 6" xfId="3529"/>
    <cellStyle name="20% - Accent1 6 6 2" xfId="4594"/>
    <cellStyle name="20% - Accent1 6 6 2 2" xfId="6934"/>
    <cellStyle name="20% - Accent1 6 6 2 2 2" xfId="12474"/>
    <cellStyle name="20% - Accent1 6 6 2 2 3" xfId="17811"/>
    <cellStyle name="20% - Accent1 6 6 2 3" xfId="10134"/>
    <cellStyle name="20% - Accent1 6 6 2 4" xfId="15472"/>
    <cellStyle name="20% - Accent1 6 6 3" xfId="6001"/>
    <cellStyle name="20% - Accent1 6 6 3 2" xfId="11541"/>
    <cellStyle name="20% - Accent1 6 6 3 3" xfId="16878"/>
    <cellStyle name="20% - Accent1 6 6 4" xfId="5298"/>
    <cellStyle name="20% - Accent1 6 6 4 2" xfId="10838"/>
    <cellStyle name="20% - Accent1 6 6 4 3" xfId="16175"/>
    <cellStyle name="20% - Accent1 6 6 5" xfId="9234"/>
    <cellStyle name="20% - Accent1 6 6 6" xfId="14766"/>
    <cellStyle name="20% - Accent1 6 7" xfId="2591"/>
    <cellStyle name="20% - Accent1 6 7 2" xfId="4133"/>
    <cellStyle name="20% - Accent1 6 7 2 2" xfId="6473"/>
    <cellStyle name="20% - Accent1 6 7 2 2 2" xfId="12013"/>
    <cellStyle name="20% - Accent1 6 7 2 2 3" xfId="17350"/>
    <cellStyle name="20% - Accent1 6 7 2 3" xfId="9673"/>
    <cellStyle name="20% - Accent1 6 7 2 4" xfId="15052"/>
    <cellStyle name="20% - Accent1 6 7 3" xfId="5581"/>
    <cellStyle name="20% - Accent1 6 7 3 2" xfId="11121"/>
    <cellStyle name="20% - Accent1 6 7 3 3" xfId="16458"/>
    <cellStyle name="20% - Accent1 6 7 4" xfId="4878"/>
    <cellStyle name="20% - Accent1 6 7 4 2" xfId="10418"/>
    <cellStyle name="20% - Accent1 6 7 4 3" xfId="15755"/>
    <cellStyle name="20% - Accent1 6 7 5" xfId="8341"/>
    <cellStyle name="20% - Accent1 6 7 6" xfId="14346"/>
    <cellStyle name="20% - Accent1 6 8" xfId="3807"/>
    <cellStyle name="20% - Accent1 6 8 2" xfId="6147"/>
    <cellStyle name="20% - Accent1 6 8 2 2" xfId="11687"/>
    <cellStyle name="20% - Accent1 6 8 2 3" xfId="17024"/>
    <cellStyle name="20% - Accent1 6 8 3" xfId="9439"/>
    <cellStyle name="20% - Accent1 6 8 4" xfId="14912"/>
    <cellStyle name="20% - Accent1 6 9" xfId="5441"/>
    <cellStyle name="20% - Accent1 6 9 2" xfId="10981"/>
    <cellStyle name="20% - Accent1 6 9 3" xfId="16318"/>
    <cellStyle name="20% - Accent2" xfId="105"/>
    <cellStyle name="20% - Accent2 2" xfId="106"/>
    <cellStyle name="20% - Accent2 2 2" xfId="107"/>
    <cellStyle name="20% - Accent2 2 3" xfId="108"/>
    <cellStyle name="20% - Accent2 2 3 10" xfId="4739"/>
    <cellStyle name="20% - Accent2 2 3 10 2" xfId="10279"/>
    <cellStyle name="20% - Accent2 2 3 10 3" xfId="15617"/>
    <cellStyle name="20% - Accent2 2 3 11" xfId="7434"/>
    <cellStyle name="20% - Accent2 2 3 12" xfId="14208"/>
    <cellStyle name="20% - Accent2 2 3 2" xfId="109"/>
    <cellStyle name="20% - Accent2 2 3 2 10" xfId="14209"/>
    <cellStyle name="20% - Accent2 2 3 2 2" xfId="2739"/>
    <cellStyle name="20% - Accent2 2 3 2 2 2" xfId="4276"/>
    <cellStyle name="20% - Accent2 2 3 2 2 2 2" xfId="6616"/>
    <cellStyle name="20% - Accent2 2 3 2 2 2 2 2" xfId="12156"/>
    <cellStyle name="20% - Accent2 2 3 2 2 2 2 3" xfId="17493"/>
    <cellStyle name="20% - Accent2 2 3 2 2 2 3" xfId="9816"/>
    <cellStyle name="20% - Accent2 2 3 2 2 2 4" xfId="15195"/>
    <cellStyle name="20% - Accent2 2 3 2 2 3" xfId="5724"/>
    <cellStyle name="20% - Accent2 2 3 2 2 3 2" xfId="11264"/>
    <cellStyle name="20% - Accent2 2 3 2 2 3 3" xfId="16601"/>
    <cellStyle name="20% - Accent2 2 3 2 2 4" xfId="5021"/>
    <cellStyle name="20% - Accent2 2 3 2 2 4 2" xfId="10561"/>
    <cellStyle name="20% - Accent2 2 3 2 2 4 3" xfId="15898"/>
    <cellStyle name="20% - Accent2 2 3 2 2 5" xfId="8488"/>
    <cellStyle name="20% - Accent2 2 3 2 2 6" xfId="14489"/>
    <cellStyle name="20% - Accent2 2 3 2 3" xfId="2880"/>
    <cellStyle name="20% - Accent2 2 3 2 3 2" xfId="4416"/>
    <cellStyle name="20% - Accent2 2 3 2 3 2 2" xfId="6756"/>
    <cellStyle name="20% - Accent2 2 3 2 3 2 2 2" xfId="12296"/>
    <cellStyle name="20% - Accent2 2 3 2 3 2 2 3" xfId="17633"/>
    <cellStyle name="20% - Accent2 2 3 2 3 2 3" xfId="9956"/>
    <cellStyle name="20% - Accent2 2 3 2 3 2 4" xfId="15335"/>
    <cellStyle name="20% - Accent2 2 3 2 3 3" xfId="5864"/>
    <cellStyle name="20% - Accent2 2 3 2 3 3 2" xfId="11404"/>
    <cellStyle name="20% - Accent2 2 3 2 3 3 3" xfId="16741"/>
    <cellStyle name="20% - Accent2 2 3 2 3 4" xfId="5161"/>
    <cellStyle name="20% - Accent2 2 3 2 3 4 2" xfId="10701"/>
    <cellStyle name="20% - Accent2 2 3 2 3 4 3" xfId="16038"/>
    <cellStyle name="20% - Accent2 2 3 2 3 5" xfId="8629"/>
    <cellStyle name="20% - Accent2 2 3 2 3 6" xfId="14629"/>
    <cellStyle name="20% - Accent2 2 3 2 4" xfId="3532"/>
    <cellStyle name="20% - Accent2 2 3 2 4 2" xfId="4597"/>
    <cellStyle name="20% - Accent2 2 3 2 4 2 2" xfId="6937"/>
    <cellStyle name="20% - Accent2 2 3 2 4 2 2 2" xfId="12477"/>
    <cellStyle name="20% - Accent2 2 3 2 4 2 2 3" xfId="17814"/>
    <cellStyle name="20% - Accent2 2 3 2 4 2 3" xfId="10137"/>
    <cellStyle name="20% - Accent2 2 3 2 4 2 4" xfId="15475"/>
    <cellStyle name="20% - Accent2 2 3 2 4 3" xfId="6004"/>
    <cellStyle name="20% - Accent2 2 3 2 4 3 2" xfId="11544"/>
    <cellStyle name="20% - Accent2 2 3 2 4 3 3" xfId="16881"/>
    <cellStyle name="20% - Accent2 2 3 2 4 4" xfId="5301"/>
    <cellStyle name="20% - Accent2 2 3 2 4 4 2" xfId="10841"/>
    <cellStyle name="20% - Accent2 2 3 2 4 4 3" xfId="16178"/>
    <cellStyle name="20% - Accent2 2 3 2 4 5" xfId="9237"/>
    <cellStyle name="20% - Accent2 2 3 2 4 6" xfId="14769"/>
    <cellStyle name="20% - Accent2 2 3 2 5" xfId="2594"/>
    <cellStyle name="20% - Accent2 2 3 2 5 2" xfId="4136"/>
    <cellStyle name="20% - Accent2 2 3 2 5 2 2" xfId="6476"/>
    <cellStyle name="20% - Accent2 2 3 2 5 2 2 2" xfId="12016"/>
    <cellStyle name="20% - Accent2 2 3 2 5 2 2 3" xfId="17353"/>
    <cellStyle name="20% - Accent2 2 3 2 5 2 3" xfId="9676"/>
    <cellStyle name="20% - Accent2 2 3 2 5 2 4" xfId="15055"/>
    <cellStyle name="20% - Accent2 2 3 2 5 3" xfId="5584"/>
    <cellStyle name="20% - Accent2 2 3 2 5 3 2" xfId="11124"/>
    <cellStyle name="20% - Accent2 2 3 2 5 3 3" xfId="16461"/>
    <cellStyle name="20% - Accent2 2 3 2 5 4" xfId="4881"/>
    <cellStyle name="20% - Accent2 2 3 2 5 4 2" xfId="10421"/>
    <cellStyle name="20% - Accent2 2 3 2 5 4 3" xfId="15758"/>
    <cellStyle name="20% - Accent2 2 3 2 5 5" xfId="8344"/>
    <cellStyle name="20% - Accent2 2 3 2 5 6" xfId="14349"/>
    <cellStyle name="20% - Accent2 2 3 2 6" xfId="3810"/>
    <cellStyle name="20% - Accent2 2 3 2 6 2" xfId="6150"/>
    <cellStyle name="20% - Accent2 2 3 2 6 2 2" xfId="11690"/>
    <cellStyle name="20% - Accent2 2 3 2 6 2 3" xfId="17027"/>
    <cellStyle name="20% - Accent2 2 3 2 6 3" xfId="9442"/>
    <cellStyle name="20% - Accent2 2 3 2 6 4" xfId="14915"/>
    <cellStyle name="20% - Accent2 2 3 2 7" xfId="5444"/>
    <cellStyle name="20% - Accent2 2 3 2 7 2" xfId="10984"/>
    <cellStyle name="20% - Accent2 2 3 2 7 3" xfId="16321"/>
    <cellStyle name="20% - Accent2 2 3 2 8" xfId="4740"/>
    <cellStyle name="20% - Accent2 2 3 2 8 2" xfId="10280"/>
    <cellStyle name="20% - Accent2 2 3 2 8 3" xfId="15618"/>
    <cellStyle name="20% - Accent2 2 3 2 9" xfId="7435"/>
    <cellStyle name="20% - Accent2 2 3 3" xfId="110"/>
    <cellStyle name="20% - Accent2 2 3 4" xfId="2738"/>
    <cellStyle name="20% - Accent2 2 3 4 2" xfId="4275"/>
    <cellStyle name="20% - Accent2 2 3 4 2 2" xfId="6615"/>
    <cellStyle name="20% - Accent2 2 3 4 2 2 2" xfId="12155"/>
    <cellStyle name="20% - Accent2 2 3 4 2 2 3" xfId="17492"/>
    <cellStyle name="20% - Accent2 2 3 4 2 3" xfId="9815"/>
    <cellStyle name="20% - Accent2 2 3 4 2 4" xfId="15194"/>
    <cellStyle name="20% - Accent2 2 3 4 3" xfId="5723"/>
    <cellStyle name="20% - Accent2 2 3 4 3 2" xfId="11263"/>
    <cellStyle name="20% - Accent2 2 3 4 3 3" xfId="16600"/>
    <cellStyle name="20% - Accent2 2 3 4 4" xfId="5020"/>
    <cellStyle name="20% - Accent2 2 3 4 4 2" xfId="10560"/>
    <cellStyle name="20% - Accent2 2 3 4 4 3" xfId="15897"/>
    <cellStyle name="20% - Accent2 2 3 4 5" xfId="8487"/>
    <cellStyle name="20% - Accent2 2 3 4 6" xfId="14488"/>
    <cellStyle name="20% - Accent2 2 3 5" xfId="2879"/>
    <cellStyle name="20% - Accent2 2 3 5 2" xfId="4415"/>
    <cellStyle name="20% - Accent2 2 3 5 2 2" xfId="6755"/>
    <cellStyle name="20% - Accent2 2 3 5 2 2 2" xfId="12295"/>
    <cellStyle name="20% - Accent2 2 3 5 2 2 3" xfId="17632"/>
    <cellStyle name="20% - Accent2 2 3 5 2 3" xfId="9955"/>
    <cellStyle name="20% - Accent2 2 3 5 2 4" xfId="15334"/>
    <cellStyle name="20% - Accent2 2 3 5 3" xfId="5863"/>
    <cellStyle name="20% - Accent2 2 3 5 3 2" xfId="11403"/>
    <cellStyle name="20% - Accent2 2 3 5 3 3" xfId="16740"/>
    <cellStyle name="20% - Accent2 2 3 5 4" xfId="5160"/>
    <cellStyle name="20% - Accent2 2 3 5 4 2" xfId="10700"/>
    <cellStyle name="20% - Accent2 2 3 5 4 3" xfId="16037"/>
    <cellStyle name="20% - Accent2 2 3 5 5" xfId="8628"/>
    <cellStyle name="20% - Accent2 2 3 5 6" xfId="14628"/>
    <cellStyle name="20% - Accent2 2 3 6" xfId="3531"/>
    <cellStyle name="20% - Accent2 2 3 6 2" xfId="4596"/>
    <cellStyle name="20% - Accent2 2 3 6 2 2" xfId="6936"/>
    <cellStyle name="20% - Accent2 2 3 6 2 2 2" xfId="12476"/>
    <cellStyle name="20% - Accent2 2 3 6 2 2 3" xfId="17813"/>
    <cellStyle name="20% - Accent2 2 3 6 2 3" xfId="10136"/>
    <cellStyle name="20% - Accent2 2 3 6 2 4" xfId="15474"/>
    <cellStyle name="20% - Accent2 2 3 6 3" xfId="6003"/>
    <cellStyle name="20% - Accent2 2 3 6 3 2" xfId="11543"/>
    <cellStyle name="20% - Accent2 2 3 6 3 3" xfId="16880"/>
    <cellStyle name="20% - Accent2 2 3 6 4" xfId="5300"/>
    <cellStyle name="20% - Accent2 2 3 6 4 2" xfId="10840"/>
    <cellStyle name="20% - Accent2 2 3 6 4 3" xfId="16177"/>
    <cellStyle name="20% - Accent2 2 3 6 5" xfId="9236"/>
    <cellStyle name="20% - Accent2 2 3 6 6" xfId="14768"/>
    <cellStyle name="20% - Accent2 2 3 7" xfId="2593"/>
    <cellStyle name="20% - Accent2 2 3 7 2" xfId="4135"/>
    <cellStyle name="20% - Accent2 2 3 7 2 2" xfId="6475"/>
    <cellStyle name="20% - Accent2 2 3 7 2 2 2" xfId="12015"/>
    <cellStyle name="20% - Accent2 2 3 7 2 2 3" xfId="17352"/>
    <cellStyle name="20% - Accent2 2 3 7 2 3" xfId="9675"/>
    <cellStyle name="20% - Accent2 2 3 7 2 4" xfId="15054"/>
    <cellStyle name="20% - Accent2 2 3 7 3" xfId="5583"/>
    <cellStyle name="20% - Accent2 2 3 7 3 2" xfId="11123"/>
    <cellStyle name="20% - Accent2 2 3 7 3 3" xfId="16460"/>
    <cellStyle name="20% - Accent2 2 3 7 4" xfId="4880"/>
    <cellStyle name="20% - Accent2 2 3 7 4 2" xfId="10420"/>
    <cellStyle name="20% - Accent2 2 3 7 4 3" xfId="15757"/>
    <cellStyle name="20% - Accent2 2 3 7 5" xfId="8343"/>
    <cellStyle name="20% - Accent2 2 3 7 6" xfId="14348"/>
    <cellStyle name="20% - Accent2 2 3 8" xfId="3809"/>
    <cellStyle name="20% - Accent2 2 3 8 2" xfId="6149"/>
    <cellStyle name="20% - Accent2 2 3 8 2 2" xfId="11689"/>
    <cellStyle name="20% - Accent2 2 3 8 2 3" xfId="17026"/>
    <cellStyle name="20% - Accent2 2 3 8 3" xfId="9441"/>
    <cellStyle name="20% - Accent2 2 3 8 4" xfId="14914"/>
    <cellStyle name="20% - Accent2 2 3 9" xfId="5443"/>
    <cellStyle name="20% - Accent2 2 3 9 2" xfId="10983"/>
    <cellStyle name="20% - Accent2 2 3 9 3" xfId="16320"/>
    <cellStyle name="20% - Accent2 2 4" xfId="111"/>
    <cellStyle name="20% - Accent2 2 5" xfId="112"/>
    <cellStyle name="20% - Accent2 2 6" xfId="18111"/>
    <cellStyle name="20% - Accent2 3" xfId="113"/>
    <cellStyle name="20% - Accent2 3 2" xfId="114"/>
    <cellStyle name="20% - Accent2 3 3" xfId="115"/>
    <cellStyle name="20% - Accent2 4" xfId="116"/>
    <cellStyle name="20% - Accent2 4 2" xfId="117"/>
    <cellStyle name="20% - Accent2 4 3" xfId="118"/>
    <cellStyle name="20% - Accent2 5" xfId="119"/>
    <cellStyle name="20% - Accent2 5 2" xfId="120"/>
    <cellStyle name="20% - Accent2 5 3" xfId="121"/>
    <cellStyle name="20% - Accent2 6" xfId="122"/>
    <cellStyle name="20% - Accent2 6 10" xfId="4741"/>
    <cellStyle name="20% - Accent2 6 10 2" xfId="10281"/>
    <cellStyle name="20% - Accent2 6 10 3" xfId="15619"/>
    <cellStyle name="20% - Accent2 6 11" xfId="7440"/>
    <cellStyle name="20% - Accent2 6 12" xfId="14210"/>
    <cellStyle name="20% - Accent2 6 2" xfId="123"/>
    <cellStyle name="20% - Accent2 6 2 10" xfId="14211"/>
    <cellStyle name="20% - Accent2 6 2 2" xfId="2741"/>
    <cellStyle name="20% - Accent2 6 2 2 2" xfId="4278"/>
    <cellStyle name="20% - Accent2 6 2 2 2 2" xfId="6618"/>
    <cellStyle name="20% - Accent2 6 2 2 2 2 2" xfId="12158"/>
    <cellStyle name="20% - Accent2 6 2 2 2 2 3" xfId="17495"/>
    <cellStyle name="20% - Accent2 6 2 2 2 3" xfId="9818"/>
    <cellStyle name="20% - Accent2 6 2 2 2 4" xfId="15197"/>
    <cellStyle name="20% - Accent2 6 2 2 3" xfId="5726"/>
    <cellStyle name="20% - Accent2 6 2 2 3 2" xfId="11266"/>
    <cellStyle name="20% - Accent2 6 2 2 3 3" xfId="16603"/>
    <cellStyle name="20% - Accent2 6 2 2 4" xfId="5023"/>
    <cellStyle name="20% - Accent2 6 2 2 4 2" xfId="10563"/>
    <cellStyle name="20% - Accent2 6 2 2 4 3" xfId="15900"/>
    <cellStyle name="20% - Accent2 6 2 2 5" xfId="8490"/>
    <cellStyle name="20% - Accent2 6 2 2 6" xfId="14491"/>
    <cellStyle name="20% - Accent2 6 2 3" xfId="2882"/>
    <cellStyle name="20% - Accent2 6 2 3 2" xfId="4418"/>
    <cellStyle name="20% - Accent2 6 2 3 2 2" xfId="6758"/>
    <cellStyle name="20% - Accent2 6 2 3 2 2 2" xfId="12298"/>
    <cellStyle name="20% - Accent2 6 2 3 2 2 3" xfId="17635"/>
    <cellStyle name="20% - Accent2 6 2 3 2 3" xfId="9958"/>
    <cellStyle name="20% - Accent2 6 2 3 2 4" xfId="15337"/>
    <cellStyle name="20% - Accent2 6 2 3 3" xfId="5866"/>
    <cellStyle name="20% - Accent2 6 2 3 3 2" xfId="11406"/>
    <cellStyle name="20% - Accent2 6 2 3 3 3" xfId="16743"/>
    <cellStyle name="20% - Accent2 6 2 3 4" xfId="5163"/>
    <cellStyle name="20% - Accent2 6 2 3 4 2" xfId="10703"/>
    <cellStyle name="20% - Accent2 6 2 3 4 3" xfId="16040"/>
    <cellStyle name="20% - Accent2 6 2 3 5" xfId="8631"/>
    <cellStyle name="20% - Accent2 6 2 3 6" xfId="14631"/>
    <cellStyle name="20% - Accent2 6 2 4" xfId="3534"/>
    <cellStyle name="20% - Accent2 6 2 4 2" xfId="4599"/>
    <cellStyle name="20% - Accent2 6 2 4 2 2" xfId="6939"/>
    <cellStyle name="20% - Accent2 6 2 4 2 2 2" xfId="12479"/>
    <cellStyle name="20% - Accent2 6 2 4 2 2 3" xfId="17816"/>
    <cellStyle name="20% - Accent2 6 2 4 2 3" xfId="10139"/>
    <cellStyle name="20% - Accent2 6 2 4 2 4" xfId="15477"/>
    <cellStyle name="20% - Accent2 6 2 4 3" xfId="6006"/>
    <cellStyle name="20% - Accent2 6 2 4 3 2" xfId="11546"/>
    <cellStyle name="20% - Accent2 6 2 4 3 3" xfId="16883"/>
    <cellStyle name="20% - Accent2 6 2 4 4" xfId="5303"/>
    <cellStyle name="20% - Accent2 6 2 4 4 2" xfId="10843"/>
    <cellStyle name="20% - Accent2 6 2 4 4 3" xfId="16180"/>
    <cellStyle name="20% - Accent2 6 2 4 5" xfId="9239"/>
    <cellStyle name="20% - Accent2 6 2 4 6" xfId="14771"/>
    <cellStyle name="20% - Accent2 6 2 5" xfId="2596"/>
    <cellStyle name="20% - Accent2 6 2 5 2" xfId="4138"/>
    <cellStyle name="20% - Accent2 6 2 5 2 2" xfId="6478"/>
    <cellStyle name="20% - Accent2 6 2 5 2 2 2" xfId="12018"/>
    <cellStyle name="20% - Accent2 6 2 5 2 2 3" xfId="17355"/>
    <cellStyle name="20% - Accent2 6 2 5 2 3" xfId="9678"/>
    <cellStyle name="20% - Accent2 6 2 5 2 4" xfId="15057"/>
    <cellStyle name="20% - Accent2 6 2 5 3" xfId="5586"/>
    <cellStyle name="20% - Accent2 6 2 5 3 2" xfId="11126"/>
    <cellStyle name="20% - Accent2 6 2 5 3 3" xfId="16463"/>
    <cellStyle name="20% - Accent2 6 2 5 4" xfId="4883"/>
    <cellStyle name="20% - Accent2 6 2 5 4 2" xfId="10423"/>
    <cellStyle name="20% - Accent2 6 2 5 4 3" xfId="15760"/>
    <cellStyle name="20% - Accent2 6 2 5 5" xfId="8346"/>
    <cellStyle name="20% - Accent2 6 2 5 6" xfId="14351"/>
    <cellStyle name="20% - Accent2 6 2 6" xfId="3812"/>
    <cellStyle name="20% - Accent2 6 2 6 2" xfId="6152"/>
    <cellStyle name="20% - Accent2 6 2 6 2 2" xfId="11692"/>
    <cellStyle name="20% - Accent2 6 2 6 2 3" xfId="17029"/>
    <cellStyle name="20% - Accent2 6 2 6 3" xfId="9444"/>
    <cellStyle name="20% - Accent2 6 2 6 4" xfId="14917"/>
    <cellStyle name="20% - Accent2 6 2 7" xfId="5446"/>
    <cellStyle name="20% - Accent2 6 2 7 2" xfId="10986"/>
    <cellStyle name="20% - Accent2 6 2 7 3" xfId="16323"/>
    <cellStyle name="20% - Accent2 6 2 8" xfId="4742"/>
    <cellStyle name="20% - Accent2 6 2 8 2" xfId="10282"/>
    <cellStyle name="20% - Accent2 6 2 8 3" xfId="15620"/>
    <cellStyle name="20% - Accent2 6 2 9" xfId="7441"/>
    <cellStyle name="20% - Accent2 6 3" xfId="124"/>
    <cellStyle name="20% - Accent2 6 4" xfId="2740"/>
    <cellStyle name="20% - Accent2 6 4 2" xfId="4277"/>
    <cellStyle name="20% - Accent2 6 4 2 2" xfId="6617"/>
    <cellStyle name="20% - Accent2 6 4 2 2 2" xfId="12157"/>
    <cellStyle name="20% - Accent2 6 4 2 2 3" xfId="17494"/>
    <cellStyle name="20% - Accent2 6 4 2 3" xfId="9817"/>
    <cellStyle name="20% - Accent2 6 4 2 4" xfId="15196"/>
    <cellStyle name="20% - Accent2 6 4 3" xfId="5725"/>
    <cellStyle name="20% - Accent2 6 4 3 2" xfId="11265"/>
    <cellStyle name="20% - Accent2 6 4 3 3" xfId="16602"/>
    <cellStyle name="20% - Accent2 6 4 4" xfId="5022"/>
    <cellStyle name="20% - Accent2 6 4 4 2" xfId="10562"/>
    <cellStyle name="20% - Accent2 6 4 4 3" xfId="15899"/>
    <cellStyle name="20% - Accent2 6 4 5" xfId="8489"/>
    <cellStyle name="20% - Accent2 6 4 6" xfId="14490"/>
    <cellStyle name="20% - Accent2 6 5" xfId="2881"/>
    <cellStyle name="20% - Accent2 6 5 2" xfId="4417"/>
    <cellStyle name="20% - Accent2 6 5 2 2" xfId="6757"/>
    <cellStyle name="20% - Accent2 6 5 2 2 2" xfId="12297"/>
    <cellStyle name="20% - Accent2 6 5 2 2 3" xfId="17634"/>
    <cellStyle name="20% - Accent2 6 5 2 3" xfId="9957"/>
    <cellStyle name="20% - Accent2 6 5 2 4" xfId="15336"/>
    <cellStyle name="20% - Accent2 6 5 3" xfId="5865"/>
    <cellStyle name="20% - Accent2 6 5 3 2" xfId="11405"/>
    <cellStyle name="20% - Accent2 6 5 3 3" xfId="16742"/>
    <cellStyle name="20% - Accent2 6 5 4" xfId="5162"/>
    <cellStyle name="20% - Accent2 6 5 4 2" xfId="10702"/>
    <cellStyle name="20% - Accent2 6 5 4 3" xfId="16039"/>
    <cellStyle name="20% - Accent2 6 5 5" xfId="8630"/>
    <cellStyle name="20% - Accent2 6 5 6" xfId="14630"/>
    <cellStyle name="20% - Accent2 6 6" xfId="3533"/>
    <cellStyle name="20% - Accent2 6 6 2" xfId="4598"/>
    <cellStyle name="20% - Accent2 6 6 2 2" xfId="6938"/>
    <cellStyle name="20% - Accent2 6 6 2 2 2" xfId="12478"/>
    <cellStyle name="20% - Accent2 6 6 2 2 3" xfId="17815"/>
    <cellStyle name="20% - Accent2 6 6 2 3" xfId="10138"/>
    <cellStyle name="20% - Accent2 6 6 2 4" xfId="15476"/>
    <cellStyle name="20% - Accent2 6 6 3" xfId="6005"/>
    <cellStyle name="20% - Accent2 6 6 3 2" xfId="11545"/>
    <cellStyle name="20% - Accent2 6 6 3 3" xfId="16882"/>
    <cellStyle name="20% - Accent2 6 6 4" xfId="5302"/>
    <cellStyle name="20% - Accent2 6 6 4 2" xfId="10842"/>
    <cellStyle name="20% - Accent2 6 6 4 3" xfId="16179"/>
    <cellStyle name="20% - Accent2 6 6 5" xfId="9238"/>
    <cellStyle name="20% - Accent2 6 6 6" xfId="14770"/>
    <cellStyle name="20% - Accent2 6 7" xfId="2595"/>
    <cellStyle name="20% - Accent2 6 7 2" xfId="4137"/>
    <cellStyle name="20% - Accent2 6 7 2 2" xfId="6477"/>
    <cellStyle name="20% - Accent2 6 7 2 2 2" xfId="12017"/>
    <cellStyle name="20% - Accent2 6 7 2 2 3" xfId="17354"/>
    <cellStyle name="20% - Accent2 6 7 2 3" xfId="9677"/>
    <cellStyle name="20% - Accent2 6 7 2 4" xfId="15056"/>
    <cellStyle name="20% - Accent2 6 7 3" xfId="5585"/>
    <cellStyle name="20% - Accent2 6 7 3 2" xfId="11125"/>
    <cellStyle name="20% - Accent2 6 7 3 3" xfId="16462"/>
    <cellStyle name="20% - Accent2 6 7 4" xfId="4882"/>
    <cellStyle name="20% - Accent2 6 7 4 2" xfId="10422"/>
    <cellStyle name="20% - Accent2 6 7 4 3" xfId="15759"/>
    <cellStyle name="20% - Accent2 6 7 5" xfId="8345"/>
    <cellStyle name="20% - Accent2 6 7 6" xfId="14350"/>
    <cellStyle name="20% - Accent2 6 8" xfId="3811"/>
    <cellStyle name="20% - Accent2 6 8 2" xfId="6151"/>
    <cellStyle name="20% - Accent2 6 8 2 2" xfId="11691"/>
    <cellStyle name="20% - Accent2 6 8 2 3" xfId="17028"/>
    <cellStyle name="20% - Accent2 6 8 3" xfId="9443"/>
    <cellStyle name="20% - Accent2 6 8 4" xfId="14916"/>
    <cellStyle name="20% - Accent2 6 9" xfId="5445"/>
    <cellStyle name="20% - Accent2 6 9 2" xfId="10985"/>
    <cellStyle name="20% - Accent2 6 9 3" xfId="16322"/>
    <cellStyle name="20% - Accent3" xfId="125"/>
    <cellStyle name="20% - Accent3 2" xfId="126"/>
    <cellStyle name="20% - Accent3 2 2" xfId="127"/>
    <cellStyle name="20% - Accent3 2 3" xfId="128"/>
    <cellStyle name="20% - Accent3 2 3 10" xfId="4743"/>
    <cellStyle name="20% - Accent3 2 3 10 2" xfId="10283"/>
    <cellStyle name="20% - Accent3 2 3 10 3" xfId="15621"/>
    <cellStyle name="20% - Accent3 2 3 11" xfId="7443"/>
    <cellStyle name="20% - Accent3 2 3 12" xfId="14212"/>
    <cellStyle name="20% - Accent3 2 3 2" xfId="129"/>
    <cellStyle name="20% - Accent3 2 3 2 10" xfId="14213"/>
    <cellStyle name="20% - Accent3 2 3 2 2" xfId="2743"/>
    <cellStyle name="20% - Accent3 2 3 2 2 2" xfId="4280"/>
    <cellStyle name="20% - Accent3 2 3 2 2 2 2" xfId="6620"/>
    <cellStyle name="20% - Accent3 2 3 2 2 2 2 2" xfId="12160"/>
    <cellStyle name="20% - Accent3 2 3 2 2 2 2 3" xfId="17497"/>
    <cellStyle name="20% - Accent3 2 3 2 2 2 3" xfId="9820"/>
    <cellStyle name="20% - Accent3 2 3 2 2 2 4" xfId="15199"/>
    <cellStyle name="20% - Accent3 2 3 2 2 3" xfId="5728"/>
    <cellStyle name="20% - Accent3 2 3 2 2 3 2" xfId="11268"/>
    <cellStyle name="20% - Accent3 2 3 2 2 3 3" xfId="16605"/>
    <cellStyle name="20% - Accent3 2 3 2 2 4" xfId="5025"/>
    <cellStyle name="20% - Accent3 2 3 2 2 4 2" xfId="10565"/>
    <cellStyle name="20% - Accent3 2 3 2 2 4 3" xfId="15902"/>
    <cellStyle name="20% - Accent3 2 3 2 2 5" xfId="8492"/>
    <cellStyle name="20% - Accent3 2 3 2 2 6" xfId="14493"/>
    <cellStyle name="20% - Accent3 2 3 2 3" xfId="2884"/>
    <cellStyle name="20% - Accent3 2 3 2 3 2" xfId="4420"/>
    <cellStyle name="20% - Accent3 2 3 2 3 2 2" xfId="6760"/>
    <cellStyle name="20% - Accent3 2 3 2 3 2 2 2" xfId="12300"/>
    <cellStyle name="20% - Accent3 2 3 2 3 2 2 3" xfId="17637"/>
    <cellStyle name="20% - Accent3 2 3 2 3 2 3" xfId="9960"/>
    <cellStyle name="20% - Accent3 2 3 2 3 2 4" xfId="15339"/>
    <cellStyle name="20% - Accent3 2 3 2 3 3" xfId="5868"/>
    <cellStyle name="20% - Accent3 2 3 2 3 3 2" xfId="11408"/>
    <cellStyle name="20% - Accent3 2 3 2 3 3 3" xfId="16745"/>
    <cellStyle name="20% - Accent3 2 3 2 3 4" xfId="5165"/>
    <cellStyle name="20% - Accent3 2 3 2 3 4 2" xfId="10705"/>
    <cellStyle name="20% - Accent3 2 3 2 3 4 3" xfId="16042"/>
    <cellStyle name="20% - Accent3 2 3 2 3 5" xfId="8633"/>
    <cellStyle name="20% - Accent3 2 3 2 3 6" xfId="14633"/>
    <cellStyle name="20% - Accent3 2 3 2 4" xfId="3536"/>
    <cellStyle name="20% - Accent3 2 3 2 4 2" xfId="4601"/>
    <cellStyle name="20% - Accent3 2 3 2 4 2 2" xfId="6941"/>
    <cellStyle name="20% - Accent3 2 3 2 4 2 2 2" xfId="12481"/>
    <cellStyle name="20% - Accent3 2 3 2 4 2 2 3" xfId="17818"/>
    <cellStyle name="20% - Accent3 2 3 2 4 2 3" xfId="10141"/>
    <cellStyle name="20% - Accent3 2 3 2 4 2 4" xfId="15479"/>
    <cellStyle name="20% - Accent3 2 3 2 4 3" xfId="6008"/>
    <cellStyle name="20% - Accent3 2 3 2 4 3 2" xfId="11548"/>
    <cellStyle name="20% - Accent3 2 3 2 4 3 3" xfId="16885"/>
    <cellStyle name="20% - Accent3 2 3 2 4 4" xfId="5305"/>
    <cellStyle name="20% - Accent3 2 3 2 4 4 2" xfId="10845"/>
    <cellStyle name="20% - Accent3 2 3 2 4 4 3" xfId="16182"/>
    <cellStyle name="20% - Accent3 2 3 2 4 5" xfId="9241"/>
    <cellStyle name="20% - Accent3 2 3 2 4 6" xfId="14773"/>
    <cellStyle name="20% - Accent3 2 3 2 5" xfId="2598"/>
    <cellStyle name="20% - Accent3 2 3 2 5 2" xfId="4140"/>
    <cellStyle name="20% - Accent3 2 3 2 5 2 2" xfId="6480"/>
    <cellStyle name="20% - Accent3 2 3 2 5 2 2 2" xfId="12020"/>
    <cellStyle name="20% - Accent3 2 3 2 5 2 2 3" xfId="17357"/>
    <cellStyle name="20% - Accent3 2 3 2 5 2 3" xfId="9680"/>
    <cellStyle name="20% - Accent3 2 3 2 5 2 4" xfId="15059"/>
    <cellStyle name="20% - Accent3 2 3 2 5 3" xfId="5588"/>
    <cellStyle name="20% - Accent3 2 3 2 5 3 2" xfId="11128"/>
    <cellStyle name="20% - Accent3 2 3 2 5 3 3" xfId="16465"/>
    <cellStyle name="20% - Accent3 2 3 2 5 4" xfId="4885"/>
    <cellStyle name="20% - Accent3 2 3 2 5 4 2" xfId="10425"/>
    <cellStyle name="20% - Accent3 2 3 2 5 4 3" xfId="15762"/>
    <cellStyle name="20% - Accent3 2 3 2 5 5" xfId="8348"/>
    <cellStyle name="20% - Accent3 2 3 2 5 6" xfId="14353"/>
    <cellStyle name="20% - Accent3 2 3 2 6" xfId="3814"/>
    <cellStyle name="20% - Accent3 2 3 2 6 2" xfId="6154"/>
    <cellStyle name="20% - Accent3 2 3 2 6 2 2" xfId="11694"/>
    <cellStyle name="20% - Accent3 2 3 2 6 2 3" xfId="17031"/>
    <cellStyle name="20% - Accent3 2 3 2 6 3" xfId="9446"/>
    <cellStyle name="20% - Accent3 2 3 2 6 4" xfId="14919"/>
    <cellStyle name="20% - Accent3 2 3 2 7" xfId="5448"/>
    <cellStyle name="20% - Accent3 2 3 2 7 2" xfId="10988"/>
    <cellStyle name="20% - Accent3 2 3 2 7 3" xfId="16325"/>
    <cellStyle name="20% - Accent3 2 3 2 8" xfId="4744"/>
    <cellStyle name="20% - Accent3 2 3 2 8 2" xfId="10284"/>
    <cellStyle name="20% - Accent3 2 3 2 8 3" xfId="15622"/>
    <cellStyle name="20% - Accent3 2 3 2 9" xfId="7444"/>
    <cellStyle name="20% - Accent3 2 3 3" xfId="130"/>
    <cellStyle name="20% - Accent3 2 3 4" xfId="2742"/>
    <cellStyle name="20% - Accent3 2 3 4 2" xfId="4279"/>
    <cellStyle name="20% - Accent3 2 3 4 2 2" xfId="6619"/>
    <cellStyle name="20% - Accent3 2 3 4 2 2 2" xfId="12159"/>
    <cellStyle name="20% - Accent3 2 3 4 2 2 3" xfId="17496"/>
    <cellStyle name="20% - Accent3 2 3 4 2 3" xfId="9819"/>
    <cellStyle name="20% - Accent3 2 3 4 2 4" xfId="15198"/>
    <cellStyle name="20% - Accent3 2 3 4 3" xfId="5727"/>
    <cellStyle name="20% - Accent3 2 3 4 3 2" xfId="11267"/>
    <cellStyle name="20% - Accent3 2 3 4 3 3" xfId="16604"/>
    <cellStyle name="20% - Accent3 2 3 4 4" xfId="5024"/>
    <cellStyle name="20% - Accent3 2 3 4 4 2" xfId="10564"/>
    <cellStyle name="20% - Accent3 2 3 4 4 3" xfId="15901"/>
    <cellStyle name="20% - Accent3 2 3 4 5" xfId="8491"/>
    <cellStyle name="20% - Accent3 2 3 4 6" xfId="14492"/>
    <cellStyle name="20% - Accent3 2 3 5" xfId="2883"/>
    <cellStyle name="20% - Accent3 2 3 5 2" xfId="4419"/>
    <cellStyle name="20% - Accent3 2 3 5 2 2" xfId="6759"/>
    <cellStyle name="20% - Accent3 2 3 5 2 2 2" xfId="12299"/>
    <cellStyle name="20% - Accent3 2 3 5 2 2 3" xfId="17636"/>
    <cellStyle name="20% - Accent3 2 3 5 2 3" xfId="9959"/>
    <cellStyle name="20% - Accent3 2 3 5 2 4" xfId="15338"/>
    <cellStyle name="20% - Accent3 2 3 5 3" xfId="5867"/>
    <cellStyle name="20% - Accent3 2 3 5 3 2" xfId="11407"/>
    <cellStyle name="20% - Accent3 2 3 5 3 3" xfId="16744"/>
    <cellStyle name="20% - Accent3 2 3 5 4" xfId="5164"/>
    <cellStyle name="20% - Accent3 2 3 5 4 2" xfId="10704"/>
    <cellStyle name="20% - Accent3 2 3 5 4 3" xfId="16041"/>
    <cellStyle name="20% - Accent3 2 3 5 5" xfId="8632"/>
    <cellStyle name="20% - Accent3 2 3 5 6" xfId="14632"/>
    <cellStyle name="20% - Accent3 2 3 6" xfId="3535"/>
    <cellStyle name="20% - Accent3 2 3 6 2" xfId="4600"/>
    <cellStyle name="20% - Accent3 2 3 6 2 2" xfId="6940"/>
    <cellStyle name="20% - Accent3 2 3 6 2 2 2" xfId="12480"/>
    <cellStyle name="20% - Accent3 2 3 6 2 2 3" xfId="17817"/>
    <cellStyle name="20% - Accent3 2 3 6 2 3" xfId="10140"/>
    <cellStyle name="20% - Accent3 2 3 6 2 4" xfId="15478"/>
    <cellStyle name="20% - Accent3 2 3 6 3" xfId="6007"/>
    <cellStyle name="20% - Accent3 2 3 6 3 2" xfId="11547"/>
    <cellStyle name="20% - Accent3 2 3 6 3 3" xfId="16884"/>
    <cellStyle name="20% - Accent3 2 3 6 4" xfId="5304"/>
    <cellStyle name="20% - Accent3 2 3 6 4 2" xfId="10844"/>
    <cellStyle name="20% - Accent3 2 3 6 4 3" xfId="16181"/>
    <cellStyle name="20% - Accent3 2 3 6 5" xfId="9240"/>
    <cellStyle name="20% - Accent3 2 3 6 6" xfId="14772"/>
    <cellStyle name="20% - Accent3 2 3 7" xfId="2597"/>
    <cellStyle name="20% - Accent3 2 3 7 2" xfId="4139"/>
    <cellStyle name="20% - Accent3 2 3 7 2 2" xfId="6479"/>
    <cellStyle name="20% - Accent3 2 3 7 2 2 2" xfId="12019"/>
    <cellStyle name="20% - Accent3 2 3 7 2 2 3" xfId="17356"/>
    <cellStyle name="20% - Accent3 2 3 7 2 3" xfId="9679"/>
    <cellStyle name="20% - Accent3 2 3 7 2 4" xfId="15058"/>
    <cellStyle name="20% - Accent3 2 3 7 3" xfId="5587"/>
    <cellStyle name="20% - Accent3 2 3 7 3 2" xfId="11127"/>
    <cellStyle name="20% - Accent3 2 3 7 3 3" xfId="16464"/>
    <cellStyle name="20% - Accent3 2 3 7 4" xfId="4884"/>
    <cellStyle name="20% - Accent3 2 3 7 4 2" xfId="10424"/>
    <cellStyle name="20% - Accent3 2 3 7 4 3" xfId="15761"/>
    <cellStyle name="20% - Accent3 2 3 7 5" xfId="8347"/>
    <cellStyle name="20% - Accent3 2 3 7 6" xfId="14352"/>
    <cellStyle name="20% - Accent3 2 3 8" xfId="3813"/>
    <cellStyle name="20% - Accent3 2 3 8 2" xfId="6153"/>
    <cellStyle name="20% - Accent3 2 3 8 2 2" xfId="11693"/>
    <cellStyle name="20% - Accent3 2 3 8 2 3" xfId="17030"/>
    <cellStyle name="20% - Accent3 2 3 8 3" xfId="9445"/>
    <cellStyle name="20% - Accent3 2 3 8 4" xfId="14918"/>
    <cellStyle name="20% - Accent3 2 3 9" xfId="5447"/>
    <cellStyle name="20% - Accent3 2 3 9 2" xfId="10987"/>
    <cellStyle name="20% - Accent3 2 3 9 3" xfId="16324"/>
    <cellStyle name="20% - Accent3 2 4" xfId="131"/>
    <cellStyle name="20% - Accent3 2 5" xfId="132"/>
    <cellStyle name="20% - Accent3 2 6" xfId="18112"/>
    <cellStyle name="20% - Accent3 3" xfId="133"/>
    <cellStyle name="20% - Accent3 3 2" xfId="134"/>
    <cellStyle name="20% - Accent3 3 3" xfId="135"/>
    <cellStyle name="20% - Accent3 4" xfId="136"/>
    <cellStyle name="20% - Accent3 4 2" xfId="137"/>
    <cellStyle name="20% - Accent3 4 3" xfId="138"/>
    <cellStyle name="20% - Accent3 5" xfId="139"/>
    <cellStyle name="20% - Accent3 5 2" xfId="140"/>
    <cellStyle name="20% - Accent3 5 3" xfId="141"/>
    <cellStyle name="20% - Accent3 6" xfId="142"/>
    <cellStyle name="20% - Accent3 6 10" xfId="4745"/>
    <cellStyle name="20% - Accent3 6 10 2" xfId="10285"/>
    <cellStyle name="20% - Accent3 6 10 3" xfId="15623"/>
    <cellStyle name="20% - Accent3 6 11" xfId="7446"/>
    <cellStyle name="20% - Accent3 6 12" xfId="14214"/>
    <cellStyle name="20% - Accent3 6 2" xfId="143"/>
    <cellStyle name="20% - Accent3 6 2 10" xfId="14215"/>
    <cellStyle name="20% - Accent3 6 2 2" xfId="2745"/>
    <cellStyle name="20% - Accent3 6 2 2 2" xfId="4282"/>
    <cellStyle name="20% - Accent3 6 2 2 2 2" xfId="6622"/>
    <cellStyle name="20% - Accent3 6 2 2 2 2 2" xfId="12162"/>
    <cellStyle name="20% - Accent3 6 2 2 2 2 3" xfId="17499"/>
    <cellStyle name="20% - Accent3 6 2 2 2 3" xfId="9822"/>
    <cellStyle name="20% - Accent3 6 2 2 2 4" xfId="15201"/>
    <cellStyle name="20% - Accent3 6 2 2 3" xfId="5730"/>
    <cellStyle name="20% - Accent3 6 2 2 3 2" xfId="11270"/>
    <cellStyle name="20% - Accent3 6 2 2 3 3" xfId="16607"/>
    <cellStyle name="20% - Accent3 6 2 2 4" xfId="5027"/>
    <cellStyle name="20% - Accent3 6 2 2 4 2" xfId="10567"/>
    <cellStyle name="20% - Accent3 6 2 2 4 3" xfId="15904"/>
    <cellStyle name="20% - Accent3 6 2 2 5" xfId="8494"/>
    <cellStyle name="20% - Accent3 6 2 2 6" xfId="14495"/>
    <cellStyle name="20% - Accent3 6 2 3" xfId="2886"/>
    <cellStyle name="20% - Accent3 6 2 3 2" xfId="4422"/>
    <cellStyle name="20% - Accent3 6 2 3 2 2" xfId="6762"/>
    <cellStyle name="20% - Accent3 6 2 3 2 2 2" xfId="12302"/>
    <cellStyle name="20% - Accent3 6 2 3 2 2 3" xfId="17639"/>
    <cellStyle name="20% - Accent3 6 2 3 2 3" xfId="9962"/>
    <cellStyle name="20% - Accent3 6 2 3 2 4" xfId="15341"/>
    <cellStyle name="20% - Accent3 6 2 3 3" xfId="5870"/>
    <cellStyle name="20% - Accent3 6 2 3 3 2" xfId="11410"/>
    <cellStyle name="20% - Accent3 6 2 3 3 3" xfId="16747"/>
    <cellStyle name="20% - Accent3 6 2 3 4" xfId="5167"/>
    <cellStyle name="20% - Accent3 6 2 3 4 2" xfId="10707"/>
    <cellStyle name="20% - Accent3 6 2 3 4 3" xfId="16044"/>
    <cellStyle name="20% - Accent3 6 2 3 5" xfId="8635"/>
    <cellStyle name="20% - Accent3 6 2 3 6" xfId="14635"/>
    <cellStyle name="20% - Accent3 6 2 4" xfId="3538"/>
    <cellStyle name="20% - Accent3 6 2 4 2" xfId="4603"/>
    <cellStyle name="20% - Accent3 6 2 4 2 2" xfId="6943"/>
    <cellStyle name="20% - Accent3 6 2 4 2 2 2" xfId="12483"/>
    <cellStyle name="20% - Accent3 6 2 4 2 2 3" xfId="17820"/>
    <cellStyle name="20% - Accent3 6 2 4 2 3" xfId="10143"/>
    <cellStyle name="20% - Accent3 6 2 4 2 4" xfId="15481"/>
    <cellStyle name="20% - Accent3 6 2 4 3" xfId="6010"/>
    <cellStyle name="20% - Accent3 6 2 4 3 2" xfId="11550"/>
    <cellStyle name="20% - Accent3 6 2 4 3 3" xfId="16887"/>
    <cellStyle name="20% - Accent3 6 2 4 4" xfId="5307"/>
    <cellStyle name="20% - Accent3 6 2 4 4 2" xfId="10847"/>
    <cellStyle name="20% - Accent3 6 2 4 4 3" xfId="16184"/>
    <cellStyle name="20% - Accent3 6 2 4 5" xfId="9243"/>
    <cellStyle name="20% - Accent3 6 2 4 6" xfId="14775"/>
    <cellStyle name="20% - Accent3 6 2 5" xfId="2600"/>
    <cellStyle name="20% - Accent3 6 2 5 2" xfId="4142"/>
    <cellStyle name="20% - Accent3 6 2 5 2 2" xfId="6482"/>
    <cellStyle name="20% - Accent3 6 2 5 2 2 2" xfId="12022"/>
    <cellStyle name="20% - Accent3 6 2 5 2 2 3" xfId="17359"/>
    <cellStyle name="20% - Accent3 6 2 5 2 3" xfId="9682"/>
    <cellStyle name="20% - Accent3 6 2 5 2 4" xfId="15061"/>
    <cellStyle name="20% - Accent3 6 2 5 3" xfId="5590"/>
    <cellStyle name="20% - Accent3 6 2 5 3 2" xfId="11130"/>
    <cellStyle name="20% - Accent3 6 2 5 3 3" xfId="16467"/>
    <cellStyle name="20% - Accent3 6 2 5 4" xfId="4887"/>
    <cellStyle name="20% - Accent3 6 2 5 4 2" xfId="10427"/>
    <cellStyle name="20% - Accent3 6 2 5 4 3" xfId="15764"/>
    <cellStyle name="20% - Accent3 6 2 5 5" xfId="8350"/>
    <cellStyle name="20% - Accent3 6 2 5 6" xfId="14355"/>
    <cellStyle name="20% - Accent3 6 2 6" xfId="3816"/>
    <cellStyle name="20% - Accent3 6 2 6 2" xfId="6156"/>
    <cellStyle name="20% - Accent3 6 2 6 2 2" xfId="11696"/>
    <cellStyle name="20% - Accent3 6 2 6 2 3" xfId="17033"/>
    <cellStyle name="20% - Accent3 6 2 6 3" xfId="9448"/>
    <cellStyle name="20% - Accent3 6 2 6 4" xfId="14921"/>
    <cellStyle name="20% - Accent3 6 2 7" xfId="5450"/>
    <cellStyle name="20% - Accent3 6 2 7 2" xfId="10990"/>
    <cellStyle name="20% - Accent3 6 2 7 3" xfId="16327"/>
    <cellStyle name="20% - Accent3 6 2 8" xfId="4746"/>
    <cellStyle name="20% - Accent3 6 2 8 2" xfId="10286"/>
    <cellStyle name="20% - Accent3 6 2 8 3" xfId="15624"/>
    <cellStyle name="20% - Accent3 6 2 9" xfId="7447"/>
    <cellStyle name="20% - Accent3 6 3" xfId="144"/>
    <cellStyle name="20% - Accent3 6 4" xfId="2744"/>
    <cellStyle name="20% - Accent3 6 4 2" xfId="4281"/>
    <cellStyle name="20% - Accent3 6 4 2 2" xfId="6621"/>
    <cellStyle name="20% - Accent3 6 4 2 2 2" xfId="12161"/>
    <cellStyle name="20% - Accent3 6 4 2 2 3" xfId="17498"/>
    <cellStyle name="20% - Accent3 6 4 2 3" xfId="9821"/>
    <cellStyle name="20% - Accent3 6 4 2 4" xfId="15200"/>
    <cellStyle name="20% - Accent3 6 4 3" xfId="5729"/>
    <cellStyle name="20% - Accent3 6 4 3 2" xfId="11269"/>
    <cellStyle name="20% - Accent3 6 4 3 3" xfId="16606"/>
    <cellStyle name="20% - Accent3 6 4 4" xfId="5026"/>
    <cellStyle name="20% - Accent3 6 4 4 2" xfId="10566"/>
    <cellStyle name="20% - Accent3 6 4 4 3" xfId="15903"/>
    <cellStyle name="20% - Accent3 6 4 5" xfId="8493"/>
    <cellStyle name="20% - Accent3 6 4 6" xfId="14494"/>
    <cellStyle name="20% - Accent3 6 5" xfId="2885"/>
    <cellStyle name="20% - Accent3 6 5 2" xfId="4421"/>
    <cellStyle name="20% - Accent3 6 5 2 2" xfId="6761"/>
    <cellStyle name="20% - Accent3 6 5 2 2 2" xfId="12301"/>
    <cellStyle name="20% - Accent3 6 5 2 2 3" xfId="17638"/>
    <cellStyle name="20% - Accent3 6 5 2 3" xfId="9961"/>
    <cellStyle name="20% - Accent3 6 5 2 4" xfId="15340"/>
    <cellStyle name="20% - Accent3 6 5 3" xfId="5869"/>
    <cellStyle name="20% - Accent3 6 5 3 2" xfId="11409"/>
    <cellStyle name="20% - Accent3 6 5 3 3" xfId="16746"/>
    <cellStyle name="20% - Accent3 6 5 4" xfId="5166"/>
    <cellStyle name="20% - Accent3 6 5 4 2" xfId="10706"/>
    <cellStyle name="20% - Accent3 6 5 4 3" xfId="16043"/>
    <cellStyle name="20% - Accent3 6 5 5" xfId="8634"/>
    <cellStyle name="20% - Accent3 6 5 6" xfId="14634"/>
    <cellStyle name="20% - Accent3 6 6" xfId="3537"/>
    <cellStyle name="20% - Accent3 6 6 2" xfId="4602"/>
    <cellStyle name="20% - Accent3 6 6 2 2" xfId="6942"/>
    <cellStyle name="20% - Accent3 6 6 2 2 2" xfId="12482"/>
    <cellStyle name="20% - Accent3 6 6 2 2 3" xfId="17819"/>
    <cellStyle name="20% - Accent3 6 6 2 3" xfId="10142"/>
    <cellStyle name="20% - Accent3 6 6 2 4" xfId="15480"/>
    <cellStyle name="20% - Accent3 6 6 3" xfId="6009"/>
    <cellStyle name="20% - Accent3 6 6 3 2" xfId="11549"/>
    <cellStyle name="20% - Accent3 6 6 3 3" xfId="16886"/>
    <cellStyle name="20% - Accent3 6 6 4" xfId="5306"/>
    <cellStyle name="20% - Accent3 6 6 4 2" xfId="10846"/>
    <cellStyle name="20% - Accent3 6 6 4 3" xfId="16183"/>
    <cellStyle name="20% - Accent3 6 6 5" xfId="9242"/>
    <cellStyle name="20% - Accent3 6 6 6" xfId="14774"/>
    <cellStyle name="20% - Accent3 6 7" xfId="2599"/>
    <cellStyle name="20% - Accent3 6 7 2" xfId="4141"/>
    <cellStyle name="20% - Accent3 6 7 2 2" xfId="6481"/>
    <cellStyle name="20% - Accent3 6 7 2 2 2" xfId="12021"/>
    <cellStyle name="20% - Accent3 6 7 2 2 3" xfId="17358"/>
    <cellStyle name="20% - Accent3 6 7 2 3" xfId="9681"/>
    <cellStyle name="20% - Accent3 6 7 2 4" xfId="15060"/>
    <cellStyle name="20% - Accent3 6 7 3" xfId="5589"/>
    <cellStyle name="20% - Accent3 6 7 3 2" xfId="11129"/>
    <cellStyle name="20% - Accent3 6 7 3 3" xfId="16466"/>
    <cellStyle name="20% - Accent3 6 7 4" xfId="4886"/>
    <cellStyle name="20% - Accent3 6 7 4 2" xfId="10426"/>
    <cellStyle name="20% - Accent3 6 7 4 3" xfId="15763"/>
    <cellStyle name="20% - Accent3 6 7 5" xfId="8349"/>
    <cellStyle name="20% - Accent3 6 7 6" xfId="14354"/>
    <cellStyle name="20% - Accent3 6 8" xfId="3815"/>
    <cellStyle name="20% - Accent3 6 8 2" xfId="6155"/>
    <cellStyle name="20% - Accent3 6 8 2 2" xfId="11695"/>
    <cellStyle name="20% - Accent3 6 8 2 3" xfId="17032"/>
    <cellStyle name="20% - Accent3 6 8 3" xfId="9447"/>
    <cellStyle name="20% - Accent3 6 8 4" xfId="14920"/>
    <cellStyle name="20% - Accent3 6 9" xfId="5449"/>
    <cellStyle name="20% - Accent3 6 9 2" xfId="10989"/>
    <cellStyle name="20% - Accent3 6 9 3" xfId="16326"/>
    <cellStyle name="20% - Accent4" xfId="145"/>
    <cellStyle name="20% - Accent4 2" xfId="146"/>
    <cellStyle name="20% - Accent4 2 2" xfId="147"/>
    <cellStyle name="20% - Accent4 2 3" xfId="148"/>
    <cellStyle name="20% - Accent4 2 3 10" xfId="4747"/>
    <cellStyle name="20% - Accent4 2 3 10 2" xfId="10287"/>
    <cellStyle name="20% - Accent4 2 3 10 3" xfId="15625"/>
    <cellStyle name="20% - Accent4 2 3 11" xfId="7449"/>
    <cellStyle name="20% - Accent4 2 3 12" xfId="14216"/>
    <cellStyle name="20% - Accent4 2 3 2" xfId="149"/>
    <cellStyle name="20% - Accent4 2 3 2 10" xfId="14217"/>
    <cellStyle name="20% - Accent4 2 3 2 2" xfId="2747"/>
    <cellStyle name="20% - Accent4 2 3 2 2 2" xfId="4284"/>
    <cellStyle name="20% - Accent4 2 3 2 2 2 2" xfId="6624"/>
    <cellStyle name="20% - Accent4 2 3 2 2 2 2 2" xfId="12164"/>
    <cellStyle name="20% - Accent4 2 3 2 2 2 2 3" xfId="17501"/>
    <cellStyle name="20% - Accent4 2 3 2 2 2 3" xfId="9824"/>
    <cellStyle name="20% - Accent4 2 3 2 2 2 4" xfId="15203"/>
    <cellStyle name="20% - Accent4 2 3 2 2 3" xfId="5732"/>
    <cellStyle name="20% - Accent4 2 3 2 2 3 2" xfId="11272"/>
    <cellStyle name="20% - Accent4 2 3 2 2 3 3" xfId="16609"/>
    <cellStyle name="20% - Accent4 2 3 2 2 4" xfId="5029"/>
    <cellStyle name="20% - Accent4 2 3 2 2 4 2" xfId="10569"/>
    <cellStyle name="20% - Accent4 2 3 2 2 4 3" xfId="15906"/>
    <cellStyle name="20% - Accent4 2 3 2 2 5" xfId="8496"/>
    <cellStyle name="20% - Accent4 2 3 2 2 6" xfId="14497"/>
    <cellStyle name="20% - Accent4 2 3 2 3" xfId="2888"/>
    <cellStyle name="20% - Accent4 2 3 2 3 2" xfId="4424"/>
    <cellStyle name="20% - Accent4 2 3 2 3 2 2" xfId="6764"/>
    <cellStyle name="20% - Accent4 2 3 2 3 2 2 2" xfId="12304"/>
    <cellStyle name="20% - Accent4 2 3 2 3 2 2 3" xfId="17641"/>
    <cellStyle name="20% - Accent4 2 3 2 3 2 3" xfId="9964"/>
    <cellStyle name="20% - Accent4 2 3 2 3 2 4" xfId="15343"/>
    <cellStyle name="20% - Accent4 2 3 2 3 3" xfId="5872"/>
    <cellStyle name="20% - Accent4 2 3 2 3 3 2" xfId="11412"/>
    <cellStyle name="20% - Accent4 2 3 2 3 3 3" xfId="16749"/>
    <cellStyle name="20% - Accent4 2 3 2 3 4" xfId="5169"/>
    <cellStyle name="20% - Accent4 2 3 2 3 4 2" xfId="10709"/>
    <cellStyle name="20% - Accent4 2 3 2 3 4 3" xfId="16046"/>
    <cellStyle name="20% - Accent4 2 3 2 3 5" xfId="8637"/>
    <cellStyle name="20% - Accent4 2 3 2 3 6" xfId="14637"/>
    <cellStyle name="20% - Accent4 2 3 2 4" xfId="3540"/>
    <cellStyle name="20% - Accent4 2 3 2 4 2" xfId="4605"/>
    <cellStyle name="20% - Accent4 2 3 2 4 2 2" xfId="6945"/>
    <cellStyle name="20% - Accent4 2 3 2 4 2 2 2" xfId="12485"/>
    <cellStyle name="20% - Accent4 2 3 2 4 2 2 3" xfId="17822"/>
    <cellStyle name="20% - Accent4 2 3 2 4 2 3" xfId="10145"/>
    <cellStyle name="20% - Accent4 2 3 2 4 2 4" xfId="15483"/>
    <cellStyle name="20% - Accent4 2 3 2 4 3" xfId="6012"/>
    <cellStyle name="20% - Accent4 2 3 2 4 3 2" xfId="11552"/>
    <cellStyle name="20% - Accent4 2 3 2 4 3 3" xfId="16889"/>
    <cellStyle name="20% - Accent4 2 3 2 4 4" xfId="5309"/>
    <cellStyle name="20% - Accent4 2 3 2 4 4 2" xfId="10849"/>
    <cellStyle name="20% - Accent4 2 3 2 4 4 3" xfId="16186"/>
    <cellStyle name="20% - Accent4 2 3 2 4 5" xfId="9245"/>
    <cellStyle name="20% - Accent4 2 3 2 4 6" xfId="14777"/>
    <cellStyle name="20% - Accent4 2 3 2 5" xfId="2602"/>
    <cellStyle name="20% - Accent4 2 3 2 5 2" xfId="4144"/>
    <cellStyle name="20% - Accent4 2 3 2 5 2 2" xfId="6484"/>
    <cellStyle name="20% - Accent4 2 3 2 5 2 2 2" xfId="12024"/>
    <cellStyle name="20% - Accent4 2 3 2 5 2 2 3" xfId="17361"/>
    <cellStyle name="20% - Accent4 2 3 2 5 2 3" xfId="9684"/>
    <cellStyle name="20% - Accent4 2 3 2 5 2 4" xfId="15063"/>
    <cellStyle name="20% - Accent4 2 3 2 5 3" xfId="5592"/>
    <cellStyle name="20% - Accent4 2 3 2 5 3 2" xfId="11132"/>
    <cellStyle name="20% - Accent4 2 3 2 5 3 3" xfId="16469"/>
    <cellStyle name="20% - Accent4 2 3 2 5 4" xfId="4889"/>
    <cellStyle name="20% - Accent4 2 3 2 5 4 2" xfId="10429"/>
    <cellStyle name="20% - Accent4 2 3 2 5 4 3" xfId="15766"/>
    <cellStyle name="20% - Accent4 2 3 2 5 5" xfId="8352"/>
    <cellStyle name="20% - Accent4 2 3 2 5 6" xfId="14357"/>
    <cellStyle name="20% - Accent4 2 3 2 6" xfId="3818"/>
    <cellStyle name="20% - Accent4 2 3 2 6 2" xfId="6158"/>
    <cellStyle name="20% - Accent4 2 3 2 6 2 2" xfId="11698"/>
    <cellStyle name="20% - Accent4 2 3 2 6 2 3" xfId="17035"/>
    <cellStyle name="20% - Accent4 2 3 2 6 3" xfId="9450"/>
    <cellStyle name="20% - Accent4 2 3 2 6 4" xfId="14923"/>
    <cellStyle name="20% - Accent4 2 3 2 7" xfId="5452"/>
    <cellStyle name="20% - Accent4 2 3 2 7 2" xfId="10992"/>
    <cellStyle name="20% - Accent4 2 3 2 7 3" xfId="16329"/>
    <cellStyle name="20% - Accent4 2 3 2 8" xfId="4748"/>
    <cellStyle name="20% - Accent4 2 3 2 8 2" xfId="10288"/>
    <cellStyle name="20% - Accent4 2 3 2 8 3" xfId="15626"/>
    <cellStyle name="20% - Accent4 2 3 2 9" xfId="7450"/>
    <cellStyle name="20% - Accent4 2 3 3" xfId="150"/>
    <cellStyle name="20% - Accent4 2 3 4" xfId="2746"/>
    <cellStyle name="20% - Accent4 2 3 4 2" xfId="4283"/>
    <cellStyle name="20% - Accent4 2 3 4 2 2" xfId="6623"/>
    <cellStyle name="20% - Accent4 2 3 4 2 2 2" xfId="12163"/>
    <cellStyle name="20% - Accent4 2 3 4 2 2 3" xfId="17500"/>
    <cellStyle name="20% - Accent4 2 3 4 2 3" xfId="9823"/>
    <cellStyle name="20% - Accent4 2 3 4 2 4" xfId="15202"/>
    <cellStyle name="20% - Accent4 2 3 4 3" xfId="5731"/>
    <cellStyle name="20% - Accent4 2 3 4 3 2" xfId="11271"/>
    <cellStyle name="20% - Accent4 2 3 4 3 3" xfId="16608"/>
    <cellStyle name="20% - Accent4 2 3 4 4" xfId="5028"/>
    <cellStyle name="20% - Accent4 2 3 4 4 2" xfId="10568"/>
    <cellStyle name="20% - Accent4 2 3 4 4 3" xfId="15905"/>
    <cellStyle name="20% - Accent4 2 3 4 5" xfId="8495"/>
    <cellStyle name="20% - Accent4 2 3 4 6" xfId="14496"/>
    <cellStyle name="20% - Accent4 2 3 5" xfId="2887"/>
    <cellStyle name="20% - Accent4 2 3 5 2" xfId="4423"/>
    <cellStyle name="20% - Accent4 2 3 5 2 2" xfId="6763"/>
    <cellStyle name="20% - Accent4 2 3 5 2 2 2" xfId="12303"/>
    <cellStyle name="20% - Accent4 2 3 5 2 2 3" xfId="17640"/>
    <cellStyle name="20% - Accent4 2 3 5 2 3" xfId="9963"/>
    <cellStyle name="20% - Accent4 2 3 5 2 4" xfId="15342"/>
    <cellStyle name="20% - Accent4 2 3 5 3" xfId="5871"/>
    <cellStyle name="20% - Accent4 2 3 5 3 2" xfId="11411"/>
    <cellStyle name="20% - Accent4 2 3 5 3 3" xfId="16748"/>
    <cellStyle name="20% - Accent4 2 3 5 4" xfId="5168"/>
    <cellStyle name="20% - Accent4 2 3 5 4 2" xfId="10708"/>
    <cellStyle name="20% - Accent4 2 3 5 4 3" xfId="16045"/>
    <cellStyle name="20% - Accent4 2 3 5 5" xfId="8636"/>
    <cellStyle name="20% - Accent4 2 3 5 6" xfId="14636"/>
    <cellStyle name="20% - Accent4 2 3 6" xfId="3539"/>
    <cellStyle name="20% - Accent4 2 3 6 2" xfId="4604"/>
    <cellStyle name="20% - Accent4 2 3 6 2 2" xfId="6944"/>
    <cellStyle name="20% - Accent4 2 3 6 2 2 2" xfId="12484"/>
    <cellStyle name="20% - Accent4 2 3 6 2 2 3" xfId="17821"/>
    <cellStyle name="20% - Accent4 2 3 6 2 3" xfId="10144"/>
    <cellStyle name="20% - Accent4 2 3 6 2 4" xfId="15482"/>
    <cellStyle name="20% - Accent4 2 3 6 3" xfId="6011"/>
    <cellStyle name="20% - Accent4 2 3 6 3 2" xfId="11551"/>
    <cellStyle name="20% - Accent4 2 3 6 3 3" xfId="16888"/>
    <cellStyle name="20% - Accent4 2 3 6 4" xfId="5308"/>
    <cellStyle name="20% - Accent4 2 3 6 4 2" xfId="10848"/>
    <cellStyle name="20% - Accent4 2 3 6 4 3" xfId="16185"/>
    <cellStyle name="20% - Accent4 2 3 6 5" xfId="9244"/>
    <cellStyle name="20% - Accent4 2 3 6 6" xfId="14776"/>
    <cellStyle name="20% - Accent4 2 3 7" xfId="2601"/>
    <cellStyle name="20% - Accent4 2 3 7 2" xfId="4143"/>
    <cellStyle name="20% - Accent4 2 3 7 2 2" xfId="6483"/>
    <cellStyle name="20% - Accent4 2 3 7 2 2 2" xfId="12023"/>
    <cellStyle name="20% - Accent4 2 3 7 2 2 3" xfId="17360"/>
    <cellStyle name="20% - Accent4 2 3 7 2 3" xfId="9683"/>
    <cellStyle name="20% - Accent4 2 3 7 2 4" xfId="15062"/>
    <cellStyle name="20% - Accent4 2 3 7 3" xfId="5591"/>
    <cellStyle name="20% - Accent4 2 3 7 3 2" xfId="11131"/>
    <cellStyle name="20% - Accent4 2 3 7 3 3" xfId="16468"/>
    <cellStyle name="20% - Accent4 2 3 7 4" xfId="4888"/>
    <cellStyle name="20% - Accent4 2 3 7 4 2" xfId="10428"/>
    <cellStyle name="20% - Accent4 2 3 7 4 3" xfId="15765"/>
    <cellStyle name="20% - Accent4 2 3 7 5" xfId="8351"/>
    <cellStyle name="20% - Accent4 2 3 7 6" xfId="14356"/>
    <cellStyle name="20% - Accent4 2 3 8" xfId="3817"/>
    <cellStyle name="20% - Accent4 2 3 8 2" xfId="6157"/>
    <cellStyle name="20% - Accent4 2 3 8 2 2" xfId="11697"/>
    <cellStyle name="20% - Accent4 2 3 8 2 3" xfId="17034"/>
    <cellStyle name="20% - Accent4 2 3 8 3" xfId="9449"/>
    <cellStyle name="20% - Accent4 2 3 8 4" xfId="14922"/>
    <cellStyle name="20% - Accent4 2 3 9" xfId="5451"/>
    <cellStyle name="20% - Accent4 2 3 9 2" xfId="10991"/>
    <cellStyle name="20% - Accent4 2 3 9 3" xfId="16328"/>
    <cellStyle name="20% - Accent4 2 4" xfId="151"/>
    <cellStyle name="20% - Accent4 2 5" xfId="152"/>
    <cellStyle name="20% - Accent4 2 6" xfId="18113"/>
    <cellStyle name="20% - Accent4 3" xfId="153"/>
    <cellStyle name="20% - Accent4 3 2" xfId="154"/>
    <cellStyle name="20% - Accent4 3 3" xfId="155"/>
    <cellStyle name="20% - Accent4 3 4" xfId="18114"/>
    <cellStyle name="20% - Accent4 4" xfId="156"/>
    <cellStyle name="20% - Accent4 4 2" xfId="157"/>
    <cellStyle name="20% - Accent4 4 3" xfId="158"/>
    <cellStyle name="20% - Accent4 5" xfId="159"/>
    <cellStyle name="20% - Accent4 5 2" xfId="160"/>
    <cellStyle name="20% - Accent4 5 3" xfId="161"/>
    <cellStyle name="20% - Accent4 6" xfId="162"/>
    <cellStyle name="20% - Accent4 6 10" xfId="4749"/>
    <cellStyle name="20% - Accent4 6 10 2" xfId="10289"/>
    <cellStyle name="20% - Accent4 6 10 3" xfId="15627"/>
    <cellStyle name="20% - Accent4 6 11" xfId="7451"/>
    <cellStyle name="20% - Accent4 6 12" xfId="14218"/>
    <cellStyle name="20% - Accent4 6 2" xfId="163"/>
    <cellStyle name="20% - Accent4 6 2 10" xfId="14219"/>
    <cellStyle name="20% - Accent4 6 2 2" xfId="2749"/>
    <cellStyle name="20% - Accent4 6 2 2 2" xfId="4286"/>
    <cellStyle name="20% - Accent4 6 2 2 2 2" xfId="6626"/>
    <cellStyle name="20% - Accent4 6 2 2 2 2 2" xfId="12166"/>
    <cellStyle name="20% - Accent4 6 2 2 2 2 3" xfId="17503"/>
    <cellStyle name="20% - Accent4 6 2 2 2 3" xfId="9826"/>
    <cellStyle name="20% - Accent4 6 2 2 2 4" xfId="15205"/>
    <cellStyle name="20% - Accent4 6 2 2 3" xfId="5734"/>
    <cellStyle name="20% - Accent4 6 2 2 3 2" xfId="11274"/>
    <cellStyle name="20% - Accent4 6 2 2 3 3" xfId="16611"/>
    <cellStyle name="20% - Accent4 6 2 2 4" xfId="5031"/>
    <cellStyle name="20% - Accent4 6 2 2 4 2" xfId="10571"/>
    <cellStyle name="20% - Accent4 6 2 2 4 3" xfId="15908"/>
    <cellStyle name="20% - Accent4 6 2 2 5" xfId="8498"/>
    <cellStyle name="20% - Accent4 6 2 2 6" xfId="14499"/>
    <cellStyle name="20% - Accent4 6 2 3" xfId="2890"/>
    <cellStyle name="20% - Accent4 6 2 3 2" xfId="4426"/>
    <cellStyle name="20% - Accent4 6 2 3 2 2" xfId="6766"/>
    <cellStyle name="20% - Accent4 6 2 3 2 2 2" xfId="12306"/>
    <cellStyle name="20% - Accent4 6 2 3 2 2 3" xfId="17643"/>
    <cellStyle name="20% - Accent4 6 2 3 2 3" xfId="9966"/>
    <cellStyle name="20% - Accent4 6 2 3 2 4" xfId="15345"/>
    <cellStyle name="20% - Accent4 6 2 3 3" xfId="5874"/>
    <cellStyle name="20% - Accent4 6 2 3 3 2" xfId="11414"/>
    <cellStyle name="20% - Accent4 6 2 3 3 3" xfId="16751"/>
    <cellStyle name="20% - Accent4 6 2 3 4" xfId="5171"/>
    <cellStyle name="20% - Accent4 6 2 3 4 2" xfId="10711"/>
    <cellStyle name="20% - Accent4 6 2 3 4 3" xfId="16048"/>
    <cellStyle name="20% - Accent4 6 2 3 5" xfId="8639"/>
    <cellStyle name="20% - Accent4 6 2 3 6" xfId="14639"/>
    <cellStyle name="20% - Accent4 6 2 4" xfId="3542"/>
    <cellStyle name="20% - Accent4 6 2 4 2" xfId="4607"/>
    <cellStyle name="20% - Accent4 6 2 4 2 2" xfId="6947"/>
    <cellStyle name="20% - Accent4 6 2 4 2 2 2" xfId="12487"/>
    <cellStyle name="20% - Accent4 6 2 4 2 2 3" xfId="17824"/>
    <cellStyle name="20% - Accent4 6 2 4 2 3" xfId="10147"/>
    <cellStyle name="20% - Accent4 6 2 4 2 4" xfId="15485"/>
    <cellStyle name="20% - Accent4 6 2 4 3" xfId="6014"/>
    <cellStyle name="20% - Accent4 6 2 4 3 2" xfId="11554"/>
    <cellStyle name="20% - Accent4 6 2 4 3 3" xfId="16891"/>
    <cellStyle name="20% - Accent4 6 2 4 4" xfId="5311"/>
    <cellStyle name="20% - Accent4 6 2 4 4 2" xfId="10851"/>
    <cellStyle name="20% - Accent4 6 2 4 4 3" xfId="16188"/>
    <cellStyle name="20% - Accent4 6 2 4 5" xfId="9247"/>
    <cellStyle name="20% - Accent4 6 2 4 6" xfId="14779"/>
    <cellStyle name="20% - Accent4 6 2 5" xfId="2604"/>
    <cellStyle name="20% - Accent4 6 2 5 2" xfId="4146"/>
    <cellStyle name="20% - Accent4 6 2 5 2 2" xfId="6486"/>
    <cellStyle name="20% - Accent4 6 2 5 2 2 2" xfId="12026"/>
    <cellStyle name="20% - Accent4 6 2 5 2 2 3" xfId="17363"/>
    <cellStyle name="20% - Accent4 6 2 5 2 3" xfId="9686"/>
    <cellStyle name="20% - Accent4 6 2 5 2 4" xfId="15065"/>
    <cellStyle name="20% - Accent4 6 2 5 3" xfId="5594"/>
    <cellStyle name="20% - Accent4 6 2 5 3 2" xfId="11134"/>
    <cellStyle name="20% - Accent4 6 2 5 3 3" xfId="16471"/>
    <cellStyle name="20% - Accent4 6 2 5 4" xfId="4891"/>
    <cellStyle name="20% - Accent4 6 2 5 4 2" xfId="10431"/>
    <cellStyle name="20% - Accent4 6 2 5 4 3" xfId="15768"/>
    <cellStyle name="20% - Accent4 6 2 5 5" xfId="8354"/>
    <cellStyle name="20% - Accent4 6 2 5 6" xfId="14359"/>
    <cellStyle name="20% - Accent4 6 2 6" xfId="3820"/>
    <cellStyle name="20% - Accent4 6 2 6 2" xfId="6160"/>
    <cellStyle name="20% - Accent4 6 2 6 2 2" xfId="11700"/>
    <cellStyle name="20% - Accent4 6 2 6 2 3" xfId="17037"/>
    <cellStyle name="20% - Accent4 6 2 6 3" xfId="9452"/>
    <cellStyle name="20% - Accent4 6 2 6 4" xfId="14925"/>
    <cellStyle name="20% - Accent4 6 2 7" xfId="5454"/>
    <cellStyle name="20% - Accent4 6 2 7 2" xfId="10994"/>
    <cellStyle name="20% - Accent4 6 2 7 3" xfId="16331"/>
    <cellStyle name="20% - Accent4 6 2 8" xfId="4750"/>
    <cellStyle name="20% - Accent4 6 2 8 2" xfId="10290"/>
    <cellStyle name="20% - Accent4 6 2 8 3" xfId="15628"/>
    <cellStyle name="20% - Accent4 6 2 9" xfId="7452"/>
    <cellStyle name="20% - Accent4 6 3" xfId="164"/>
    <cellStyle name="20% - Accent4 6 4" xfId="2748"/>
    <cellStyle name="20% - Accent4 6 4 2" xfId="4285"/>
    <cellStyle name="20% - Accent4 6 4 2 2" xfId="6625"/>
    <cellStyle name="20% - Accent4 6 4 2 2 2" xfId="12165"/>
    <cellStyle name="20% - Accent4 6 4 2 2 3" xfId="17502"/>
    <cellStyle name="20% - Accent4 6 4 2 3" xfId="9825"/>
    <cellStyle name="20% - Accent4 6 4 2 4" xfId="15204"/>
    <cellStyle name="20% - Accent4 6 4 3" xfId="5733"/>
    <cellStyle name="20% - Accent4 6 4 3 2" xfId="11273"/>
    <cellStyle name="20% - Accent4 6 4 3 3" xfId="16610"/>
    <cellStyle name="20% - Accent4 6 4 4" xfId="5030"/>
    <cellStyle name="20% - Accent4 6 4 4 2" xfId="10570"/>
    <cellStyle name="20% - Accent4 6 4 4 3" xfId="15907"/>
    <cellStyle name="20% - Accent4 6 4 5" xfId="8497"/>
    <cellStyle name="20% - Accent4 6 4 6" xfId="14498"/>
    <cellStyle name="20% - Accent4 6 5" xfId="2889"/>
    <cellStyle name="20% - Accent4 6 5 2" xfId="4425"/>
    <cellStyle name="20% - Accent4 6 5 2 2" xfId="6765"/>
    <cellStyle name="20% - Accent4 6 5 2 2 2" xfId="12305"/>
    <cellStyle name="20% - Accent4 6 5 2 2 3" xfId="17642"/>
    <cellStyle name="20% - Accent4 6 5 2 3" xfId="9965"/>
    <cellStyle name="20% - Accent4 6 5 2 4" xfId="15344"/>
    <cellStyle name="20% - Accent4 6 5 3" xfId="5873"/>
    <cellStyle name="20% - Accent4 6 5 3 2" xfId="11413"/>
    <cellStyle name="20% - Accent4 6 5 3 3" xfId="16750"/>
    <cellStyle name="20% - Accent4 6 5 4" xfId="5170"/>
    <cellStyle name="20% - Accent4 6 5 4 2" xfId="10710"/>
    <cellStyle name="20% - Accent4 6 5 4 3" xfId="16047"/>
    <cellStyle name="20% - Accent4 6 5 5" xfId="8638"/>
    <cellStyle name="20% - Accent4 6 5 6" xfId="14638"/>
    <cellStyle name="20% - Accent4 6 6" xfId="3541"/>
    <cellStyle name="20% - Accent4 6 6 2" xfId="4606"/>
    <cellStyle name="20% - Accent4 6 6 2 2" xfId="6946"/>
    <cellStyle name="20% - Accent4 6 6 2 2 2" xfId="12486"/>
    <cellStyle name="20% - Accent4 6 6 2 2 3" xfId="17823"/>
    <cellStyle name="20% - Accent4 6 6 2 3" xfId="10146"/>
    <cellStyle name="20% - Accent4 6 6 2 4" xfId="15484"/>
    <cellStyle name="20% - Accent4 6 6 3" xfId="6013"/>
    <cellStyle name="20% - Accent4 6 6 3 2" xfId="11553"/>
    <cellStyle name="20% - Accent4 6 6 3 3" xfId="16890"/>
    <cellStyle name="20% - Accent4 6 6 4" xfId="5310"/>
    <cellStyle name="20% - Accent4 6 6 4 2" xfId="10850"/>
    <cellStyle name="20% - Accent4 6 6 4 3" xfId="16187"/>
    <cellStyle name="20% - Accent4 6 6 5" xfId="9246"/>
    <cellStyle name="20% - Accent4 6 6 6" xfId="14778"/>
    <cellStyle name="20% - Accent4 6 7" xfId="2603"/>
    <cellStyle name="20% - Accent4 6 7 2" xfId="4145"/>
    <cellStyle name="20% - Accent4 6 7 2 2" xfId="6485"/>
    <cellStyle name="20% - Accent4 6 7 2 2 2" xfId="12025"/>
    <cellStyle name="20% - Accent4 6 7 2 2 3" xfId="17362"/>
    <cellStyle name="20% - Accent4 6 7 2 3" xfId="9685"/>
    <cellStyle name="20% - Accent4 6 7 2 4" xfId="15064"/>
    <cellStyle name="20% - Accent4 6 7 3" xfId="5593"/>
    <cellStyle name="20% - Accent4 6 7 3 2" xfId="11133"/>
    <cellStyle name="20% - Accent4 6 7 3 3" xfId="16470"/>
    <cellStyle name="20% - Accent4 6 7 4" xfId="4890"/>
    <cellStyle name="20% - Accent4 6 7 4 2" xfId="10430"/>
    <cellStyle name="20% - Accent4 6 7 4 3" xfId="15767"/>
    <cellStyle name="20% - Accent4 6 7 5" xfId="8353"/>
    <cellStyle name="20% - Accent4 6 7 6" xfId="14358"/>
    <cellStyle name="20% - Accent4 6 8" xfId="3819"/>
    <cellStyle name="20% - Accent4 6 8 2" xfId="6159"/>
    <cellStyle name="20% - Accent4 6 8 2 2" xfId="11699"/>
    <cellStyle name="20% - Accent4 6 8 2 3" xfId="17036"/>
    <cellStyle name="20% - Accent4 6 8 3" xfId="9451"/>
    <cellStyle name="20% - Accent4 6 8 4" xfId="14924"/>
    <cellStyle name="20% - Accent4 6 9" xfId="5453"/>
    <cellStyle name="20% - Accent4 6 9 2" xfId="10993"/>
    <cellStyle name="20% - Accent4 6 9 3" xfId="16330"/>
    <cellStyle name="20% - Accent5" xfId="165"/>
    <cellStyle name="20% - Accent5 2" xfId="166"/>
    <cellStyle name="20% - Accent5 2 2" xfId="167"/>
    <cellStyle name="20% - Accent5 2 3" xfId="168"/>
    <cellStyle name="20% - Accent5 2 4" xfId="169"/>
    <cellStyle name="20% - Accent5 2 5" xfId="18115"/>
    <cellStyle name="20% - Accent5 3" xfId="170"/>
    <cellStyle name="20% - Accent5 3 2" xfId="171"/>
    <cellStyle name="20% - Accent5 3 3" xfId="172"/>
    <cellStyle name="20% - Accent5 3 4" xfId="18116"/>
    <cellStyle name="20% - Accent5 4" xfId="173"/>
    <cellStyle name="20% - Accent5 4 2" xfId="174"/>
    <cellStyle name="20% - Accent5 4 3" xfId="175"/>
    <cellStyle name="20% - Accent5 5" xfId="176"/>
    <cellStyle name="20% - Accent5 5 2" xfId="177"/>
    <cellStyle name="20% - Accent5 5 3" xfId="178"/>
    <cellStyle name="20% - Accent5 6" xfId="179"/>
    <cellStyle name="20% - Accent5 6 10" xfId="4751"/>
    <cellStyle name="20% - Accent5 6 10 2" xfId="10291"/>
    <cellStyle name="20% - Accent5 6 10 3" xfId="15629"/>
    <cellStyle name="20% - Accent5 6 11" xfId="7454"/>
    <cellStyle name="20% - Accent5 6 12" xfId="14220"/>
    <cellStyle name="20% - Accent5 6 2" xfId="180"/>
    <cellStyle name="20% - Accent5 6 2 10" xfId="14221"/>
    <cellStyle name="20% - Accent5 6 2 2" xfId="2751"/>
    <cellStyle name="20% - Accent5 6 2 2 2" xfId="4288"/>
    <cellStyle name="20% - Accent5 6 2 2 2 2" xfId="6628"/>
    <cellStyle name="20% - Accent5 6 2 2 2 2 2" xfId="12168"/>
    <cellStyle name="20% - Accent5 6 2 2 2 2 3" xfId="17505"/>
    <cellStyle name="20% - Accent5 6 2 2 2 3" xfId="9828"/>
    <cellStyle name="20% - Accent5 6 2 2 2 4" xfId="15207"/>
    <cellStyle name="20% - Accent5 6 2 2 3" xfId="5736"/>
    <cellStyle name="20% - Accent5 6 2 2 3 2" xfId="11276"/>
    <cellStyle name="20% - Accent5 6 2 2 3 3" xfId="16613"/>
    <cellStyle name="20% - Accent5 6 2 2 4" xfId="5033"/>
    <cellStyle name="20% - Accent5 6 2 2 4 2" xfId="10573"/>
    <cellStyle name="20% - Accent5 6 2 2 4 3" xfId="15910"/>
    <cellStyle name="20% - Accent5 6 2 2 5" xfId="8500"/>
    <cellStyle name="20% - Accent5 6 2 2 6" xfId="14501"/>
    <cellStyle name="20% - Accent5 6 2 3" xfId="2892"/>
    <cellStyle name="20% - Accent5 6 2 3 2" xfId="4428"/>
    <cellStyle name="20% - Accent5 6 2 3 2 2" xfId="6768"/>
    <cellStyle name="20% - Accent5 6 2 3 2 2 2" xfId="12308"/>
    <cellStyle name="20% - Accent5 6 2 3 2 2 3" xfId="17645"/>
    <cellStyle name="20% - Accent5 6 2 3 2 3" xfId="9968"/>
    <cellStyle name="20% - Accent5 6 2 3 2 4" xfId="15347"/>
    <cellStyle name="20% - Accent5 6 2 3 3" xfId="5876"/>
    <cellStyle name="20% - Accent5 6 2 3 3 2" xfId="11416"/>
    <cellStyle name="20% - Accent5 6 2 3 3 3" xfId="16753"/>
    <cellStyle name="20% - Accent5 6 2 3 4" xfId="5173"/>
    <cellStyle name="20% - Accent5 6 2 3 4 2" xfId="10713"/>
    <cellStyle name="20% - Accent5 6 2 3 4 3" xfId="16050"/>
    <cellStyle name="20% - Accent5 6 2 3 5" xfId="8641"/>
    <cellStyle name="20% - Accent5 6 2 3 6" xfId="14641"/>
    <cellStyle name="20% - Accent5 6 2 4" xfId="3544"/>
    <cellStyle name="20% - Accent5 6 2 4 2" xfId="4609"/>
    <cellStyle name="20% - Accent5 6 2 4 2 2" xfId="6949"/>
    <cellStyle name="20% - Accent5 6 2 4 2 2 2" xfId="12489"/>
    <cellStyle name="20% - Accent5 6 2 4 2 2 3" xfId="17826"/>
    <cellStyle name="20% - Accent5 6 2 4 2 3" xfId="10149"/>
    <cellStyle name="20% - Accent5 6 2 4 2 4" xfId="15487"/>
    <cellStyle name="20% - Accent5 6 2 4 3" xfId="6016"/>
    <cellStyle name="20% - Accent5 6 2 4 3 2" xfId="11556"/>
    <cellStyle name="20% - Accent5 6 2 4 3 3" xfId="16893"/>
    <cellStyle name="20% - Accent5 6 2 4 4" xfId="5313"/>
    <cellStyle name="20% - Accent5 6 2 4 4 2" xfId="10853"/>
    <cellStyle name="20% - Accent5 6 2 4 4 3" xfId="16190"/>
    <cellStyle name="20% - Accent5 6 2 4 5" xfId="9249"/>
    <cellStyle name="20% - Accent5 6 2 4 6" xfId="14781"/>
    <cellStyle name="20% - Accent5 6 2 5" xfId="2606"/>
    <cellStyle name="20% - Accent5 6 2 5 2" xfId="4148"/>
    <cellStyle name="20% - Accent5 6 2 5 2 2" xfId="6488"/>
    <cellStyle name="20% - Accent5 6 2 5 2 2 2" xfId="12028"/>
    <cellStyle name="20% - Accent5 6 2 5 2 2 3" xfId="17365"/>
    <cellStyle name="20% - Accent5 6 2 5 2 3" xfId="9688"/>
    <cellStyle name="20% - Accent5 6 2 5 2 4" xfId="15067"/>
    <cellStyle name="20% - Accent5 6 2 5 3" xfId="5596"/>
    <cellStyle name="20% - Accent5 6 2 5 3 2" xfId="11136"/>
    <cellStyle name="20% - Accent5 6 2 5 3 3" xfId="16473"/>
    <cellStyle name="20% - Accent5 6 2 5 4" xfId="4893"/>
    <cellStyle name="20% - Accent5 6 2 5 4 2" xfId="10433"/>
    <cellStyle name="20% - Accent5 6 2 5 4 3" xfId="15770"/>
    <cellStyle name="20% - Accent5 6 2 5 5" xfId="8356"/>
    <cellStyle name="20% - Accent5 6 2 5 6" xfId="14361"/>
    <cellStyle name="20% - Accent5 6 2 6" xfId="3822"/>
    <cellStyle name="20% - Accent5 6 2 6 2" xfId="6162"/>
    <cellStyle name="20% - Accent5 6 2 6 2 2" xfId="11702"/>
    <cellStyle name="20% - Accent5 6 2 6 2 3" xfId="17039"/>
    <cellStyle name="20% - Accent5 6 2 6 3" xfId="9454"/>
    <cellStyle name="20% - Accent5 6 2 6 4" xfId="14927"/>
    <cellStyle name="20% - Accent5 6 2 7" xfId="5456"/>
    <cellStyle name="20% - Accent5 6 2 7 2" xfId="10996"/>
    <cellStyle name="20% - Accent5 6 2 7 3" xfId="16333"/>
    <cellStyle name="20% - Accent5 6 2 8" xfId="4752"/>
    <cellStyle name="20% - Accent5 6 2 8 2" xfId="10292"/>
    <cellStyle name="20% - Accent5 6 2 8 3" xfId="15630"/>
    <cellStyle name="20% - Accent5 6 2 9" xfId="7455"/>
    <cellStyle name="20% - Accent5 6 3" xfId="181"/>
    <cellStyle name="20% - Accent5 6 4" xfId="2750"/>
    <cellStyle name="20% - Accent5 6 4 2" xfId="4287"/>
    <cellStyle name="20% - Accent5 6 4 2 2" xfId="6627"/>
    <cellStyle name="20% - Accent5 6 4 2 2 2" xfId="12167"/>
    <cellStyle name="20% - Accent5 6 4 2 2 3" xfId="17504"/>
    <cellStyle name="20% - Accent5 6 4 2 3" xfId="9827"/>
    <cellStyle name="20% - Accent5 6 4 2 4" xfId="15206"/>
    <cellStyle name="20% - Accent5 6 4 3" xfId="5735"/>
    <cellStyle name="20% - Accent5 6 4 3 2" xfId="11275"/>
    <cellStyle name="20% - Accent5 6 4 3 3" xfId="16612"/>
    <cellStyle name="20% - Accent5 6 4 4" xfId="5032"/>
    <cellStyle name="20% - Accent5 6 4 4 2" xfId="10572"/>
    <cellStyle name="20% - Accent5 6 4 4 3" xfId="15909"/>
    <cellStyle name="20% - Accent5 6 4 5" xfId="8499"/>
    <cellStyle name="20% - Accent5 6 4 6" xfId="14500"/>
    <cellStyle name="20% - Accent5 6 5" xfId="2891"/>
    <cellStyle name="20% - Accent5 6 5 2" xfId="4427"/>
    <cellStyle name="20% - Accent5 6 5 2 2" xfId="6767"/>
    <cellStyle name="20% - Accent5 6 5 2 2 2" xfId="12307"/>
    <cellStyle name="20% - Accent5 6 5 2 2 3" xfId="17644"/>
    <cellStyle name="20% - Accent5 6 5 2 3" xfId="9967"/>
    <cellStyle name="20% - Accent5 6 5 2 4" xfId="15346"/>
    <cellStyle name="20% - Accent5 6 5 3" xfId="5875"/>
    <cellStyle name="20% - Accent5 6 5 3 2" xfId="11415"/>
    <cellStyle name="20% - Accent5 6 5 3 3" xfId="16752"/>
    <cellStyle name="20% - Accent5 6 5 4" xfId="5172"/>
    <cellStyle name="20% - Accent5 6 5 4 2" xfId="10712"/>
    <cellStyle name="20% - Accent5 6 5 4 3" xfId="16049"/>
    <cellStyle name="20% - Accent5 6 5 5" xfId="8640"/>
    <cellStyle name="20% - Accent5 6 5 6" xfId="14640"/>
    <cellStyle name="20% - Accent5 6 6" xfId="3543"/>
    <cellStyle name="20% - Accent5 6 6 2" xfId="4608"/>
    <cellStyle name="20% - Accent5 6 6 2 2" xfId="6948"/>
    <cellStyle name="20% - Accent5 6 6 2 2 2" xfId="12488"/>
    <cellStyle name="20% - Accent5 6 6 2 2 3" xfId="17825"/>
    <cellStyle name="20% - Accent5 6 6 2 3" xfId="10148"/>
    <cellStyle name="20% - Accent5 6 6 2 4" xfId="15486"/>
    <cellStyle name="20% - Accent5 6 6 3" xfId="6015"/>
    <cellStyle name="20% - Accent5 6 6 3 2" xfId="11555"/>
    <cellStyle name="20% - Accent5 6 6 3 3" xfId="16892"/>
    <cellStyle name="20% - Accent5 6 6 4" xfId="5312"/>
    <cellStyle name="20% - Accent5 6 6 4 2" xfId="10852"/>
    <cellStyle name="20% - Accent5 6 6 4 3" xfId="16189"/>
    <cellStyle name="20% - Accent5 6 6 5" xfId="9248"/>
    <cellStyle name="20% - Accent5 6 6 6" xfId="14780"/>
    <cellStyle name="20% - Accent5 6 7" xfId="2605"/>
    <cellStyle name="20% - Accent5 6 7 2" xfId="4147"/>
    <cellStyle name="20% - Accent5 6 7 2 2" xfId="6487"/>
    <cellStyle name="20% - Accent5 6 7 2 2 2" xfId="12027"/>
    <cellStyle name="20% - Accent5 6 7 2 2 3" xfId="17364"/>
    <cellStyle name="20% - Accent5 6 7 2 3" xfId="9687"/>
    <cellStyle name="20% - Accent5 6 7 2 4" xfId="15066"/>
    <cellStyle name="20% - Accent5 6 7 3" xfId="5595"/>
    <cellStyle name="20% - Accent5 6 7 3 2" xfId="11135"/>
    <cellStyle name="20% - Accent5 6 7 3 3" xfId="16472"/>
    <cellStyle name="20% - Accent5 6 7 4" xfId="4892"/>
    <cellStyle name="20% - Accent5 6 7 4 2" xfId="10432"/>
    <cellStyle name="20% - Accent5 6 7 4 3" xfId="15769"/>
    <cellStyle name="20% - Accent5 6 7 5" xfId="8355"/>
    <cellStyle name="20% - Accent5 6 7 6" xfId="14360"/>
    <cellStyle name="20% - Accent5 6 8" xfId="3821"/>
    <cellStyle name="20% - Accent5 6 8 2" xfId="6161"/>
    <cellStyle name="20% - Accent5 6 8 2 2" xfId="11701"/>
    <cellStyle name="20% - Accent5 6 8 2 3" xfId="17038"/>
    <cellStyle name="20% - Accent5 6 8 3" xfId="9453"/>
    <cellStyle name="20% - Accent5 6 8 4" xfId="14926"/>
    <cellStyle name="20% - Accent5 6 9" xfId="5455"/>
    <cellStyle name="20% - Accent5 6 9 2" xfId="10995"/>
    <cellStyle name="20% - Accent5 6 9 3" xfId="16332"/>
    <cellStyle name="20% - Accent6" xfId="182"/>
    <cellStyle name="20% - Accent6 2" xfId="183"/>
    <cellStyle name="20% - Accent6 2 2" xfId="184"/>
    <cellStyle name="20% - Accent6 2 3" xfId="185"/>
    <cellStyle name="20% - Accent6 2 3 10" xfId="4753"/>
    <cellStyle name="20% - Accent6 2 3 10 2" xfId="10293"/>
    <cellStyle name="20% - Accent6 2 3 10 3" xfId="15631"/>
    <cellStyle name="20% - Accent6 2 3 11" xfId="7456"/>
    <cellStyle name="20% - Accent6 2 3 12" xfId="14222"/>
    <cellStyle name="20% - Accent6 2 3 2" xfId="186"/>
    <cellStyle name="20% - Accent6 2 3 2 10" xfId="14223"/>
    <cellStyle name="20% - Accent6 2 3 2 2" xfId="2753"/>
    <cellStyle name="20% - Accent6 2 3 2 2 2" xfId="4290"/>
    <cellStyle name="20% - Accent6 2 3 2 2 2 2" xfId="6630"/>
    <cellStyle name="20% - Accent6 2 3 2 2 2 2 2" xfId="12170"/>
    <cellStyle name="20% - Accent6 2 3 2 2 2 2 3" xfId="17507"/>
    <cellStyle name="20% - Accent6 2 3 2 2 2 3" xfId="9830"/>
    <cellStyle name="20% - Accent6 2 3 2 2 2 4" xfId="15209"/>
    <cellStyle name="20% - Accent6 2 3 2 2 3" xfId="5738"/>
    <cellStyle name="20% - Accent6 2 3 2 2 3 2" xfId="11278"/>
    <cellStyle name="20% - Accent6 2 3 2 2 3 3" xfId="16615"/>
    <cellStyle name="20% - Accent6 2 3 2 2 4" xfId="5035"/>
    <cellStyle name="20% - Accent6 2 3 2 2 4 2" xfId="10575"/>
    <cellStyle name="20% - Accent6 2 3 2 2 4 3" xfId="15912"/>
    <cellStyle name="20% - Accent6 2 3 2 2 5" xfId="8502"/>
    <cellStyle name="20% - Accent6 2 3 2 2 6" xfId="14503"/>
    <cellStyle name="20% - Accent6 2 3 2 3" xfId="2894"/>
    <cellStyle name="20% - Accent6 2 3 2 3 2" xfId="4430"/>
    <cellStyle name="20% - Accent6 2 3 2 3 2 2" xfId="6770"/>
    <cellStyle name="20% - Accent6 2 3 2 3 2 2 2" xfId="12310"/>
    <cellStyle name="20% - Accent6 2 3 2 3 2 2 3" xfId="17647"/>
    <cellStyle name="20% - Accent6 2 3 2 3 2 3" xfId="9970"/>
    <cellStyle name="20% - Accent6 2 3 2 3 2 4" xfId="15349"/>
    <cellStyle name="20% - Accent6 2 3 2 3 3" xfId="5878"/>
    <cellStyle name="20% - Accent6 2 3 2 3 3 2" xfId="11418"/>
    <cellStyle name="20% - Accent6 2 3 2 3 3 3" xfId="16755"/>
    <cellStyle name="20% - Accent6 2 3 2 3 4" xfId="5175"/>
    <cellStyle name="20% - Accent6 2 3 2 3 4 2" xfId="10715"/>
    <cellStyle name="20% - Accent6 2 3 2 3 4 3" xfId="16052"/>
    <cellStyle name="20% - Accent6 2 3 2 3 5" xfId="8643"/>
    <cellStyle name="20% - Accent6 2 3 2 3 6" xfId="14643"/>
    <cellStyle name="20% - Accent6 2 3 2 4" xfId="3546"/>
    <cellStyle name="20% - Accent6 2 3 2 4 2" xfId="4611"/>
    <cellStyle name="20% - Accent6 2 3 2 4 2 2" xfId="6951"/>
    <cellStyle name="20% - Accent6 2 3 2 4 2 2 2" xfId="12491"/>
    <cellStyle name="20% - Accent6 2 3 2 4 2 2 3" xfId="17828"/>
    <cellStyle name="20% - Accent6 2 3 2 4 2 3" xfId="10151"/>
    <cellStyle name="20% - Accent6 2 3 2 4 2 4" xfId="15489"/>
    <cellStyle name="20% - Accent6 2 3 2 4 3" xfId="6018"/>
    <cellStyle name="20% - Accent6 2 3 2 4 3 2" xfId="11558"/>
    <cellStyle name="20% - Accent6 2 3 2 4 3 3" xfId="16895"/>
    <cellStyle name="20% - Accent6 2 3 2 4 4" xfId="5315"/>
    <cellStyle name="20% - Accent6 2 3 2 4 4 2" xfId="10855"/>
    <cellStyle name="20% - Accent6 2 3 2 4 4 3" xfId="16192"/>
    <cellStyle name="20% - Accent6 2 3 2 4 5" xfId="9251"/>
    <cellStyle name="20% - Accent6 2 3 2 4 6" xfId="14783"/>
    <cellStyle name="20% - Accent6 2 3 2 5" xfId="2608"/>
    <cellStyle name="20% - Accent6 2 3 2 5 2" xfId="4150"/>
    <cellStyle name="20% - Accent6 2 3 2 5 2 2" xfId="6490"/>
    <cellStyle name="20% - Accent6 2 3 2 5 2 2 2" xfId="12030"/>
    <cellStyle name="20% - Accent6 2 3 2 5 2 2 3" xfId="17367"/>
    <cellStyle name="20% - Accent6 2 3 2 5 2 3" xfId="9690"/>
    <cellStyle name="20% - Accent6 2 3 2 5 2 4" xfId="15069"/>
    <cellStyle name="20% - Accent6 2 3 2 5 3" xfId="5598"/>
    <cellStyle name="20% - Accent6 2 3 2 5 3 2" xfId="11138"/>
    <cellStyle name="20% - Accent6 2 3 2 5 3 3" xfId="16475"/>
    <cellStyle name="20% - Accent6 2 3 2 5 4" xfId="4895"/>
    <cellStyle name="20% - Accent6 2 3 2 5 4 2" xfId="10435"/>
    <cellStyle name="20% - Accent6 2 3 2 5 4 3" xfId="15772"/>
    <cellStyle name="20% - Accent6 2 3 2 5 5" xfId="8358"/>
    <cellStyle name="20% - Accent6 2 3 2 5 6" xfId="14363"/>
    <cellStyle name="20% - Accent6 2 3 2 6" xfId="3824"/>
    <cellStyle name="20% - Accent6 2 3 2 6 2" xfId="6164"/>
    <cellStyle name="20% - Accent6 2 3 2 6 2 2" xfId="11704"/>
    <cellStyle name="20% - Accent6 2 3 2 6 2 3" xfId="17041"/>
    <cellStyle name="20% - Accent6 2 3 2 6 3" xfId="9456"/>
    <cellStyle name="20% - Accent6 2 3 2 6 4" xfId="14929"/>
    <cellStyle name="20% - Accent6 2 3 2 7" xfId="5458"/>
    <cellStyle name="20% - Accent6 2 3 2 7 2" xfId="10998"/>
    <cellStyle name="20% - Accent6 2 3 2 7 3" xfId="16335"/>
    <cellStyle name="20% - Accent6 2 3 2 8" xfId="4754"/>
    <cellStyle name="20% - Accent6 2 3 2 8 2" xfId="10294"/>
    <cellStyle name="20% - Accent6 2 3 2 8 3" xfId="15632"/>
    <cellStyle name="20% - Accent6 2 3 2 9" xfId="7457"/>
    <cellStyle name="20% - Accent6 2 3 3" xfId="187"/>
    <cellStyle name="20% - Accent6 2 3 4" xfId="2752"/>
    <cellStyle name="20% - Accent6 2 3 4 2" xfId="4289"/>
    <cellStyle name="20% - Accent6 2 3 4 2 2" xfId="6629"/>
    <cellStyle name="20% - Accent6 2 3 4 2 2 2" xfId="12169"/>
    <cellStyle name="20% - Accent6 2 3 4 2 2 3" xfId="17506"/>
    <cellStyle name="20% - Accent6 2 3 4 2 3" xfId="9829"/>
    <cellStyle name="20% - Accent6 2 3 4 2 4" xfId="15208"/>
    <cellStyle name="20% - Accent6 2 3 4 3" xfId="5737"/>
    <cellStyle name="20% - Accent6 2 3 4 3 2" xfId="11277"/>
    <cellStyle name="20% - Accent6 2 3 4 3 3" xfId="16614"/>
    <cellStyle name="20% - Accent6 2 3 4 4" xfId="5034"/>
    <cellStyle name="20% - Accent6 2 3 4 4 2" xfId="10574"/>
    <cellStyle name="20% - Accent6 2 3 4 4 3" xfId="15911"/>
    <cellStyle name="20% - Accent6 2 3 4 5" xfId="8501"/>
    <cellStyle name="20% - Accent6 2 3 4 6" xfId="14502"/>
    <cellStyle name="20% - Accent6 2 3 5" xfId="2893"/>
    <cellStyle name="20% - Accent6 2 3 5 2" xfId="4429"/>
    <cellStyle name="20% - Accent6 2 3 5 2 2" xfId="6769"/>
    <cellStyle name="20% - Accent6 2 3 5 2 2 2" xfId="12309"/>
    <cellStyle name="20% - Accent6 2 3 5 2 2 3" xfId="17646"/>
    <cellStyle name="20% - Accent6 2 3 5 2 3" xfId="9969"/>
    <cellStyle name="20% - Accent6 2 3 5 2 4" xfId="15348"/>
    <cellStyle name="20% - Accent6 2 3 5 3" xfId="5877"/>
    <cellStyle name="20% - Accent6 2 3 5 3 2" xfId="11417"/>
    <cellStyle name="20% - Accent6 2 3 5 3 3" xfId="16754"/>
    <cellStyle name="20% - Accent6 2 3 5 4" xfId="5174"/>
    <cellStyle name="20% - Accent6 2 3 5 4 2" xfId="10714"/>
    <cellStyle name="20% - Accent6 2 3 5 4 3" xfId="16051"/>
    <cellStyle name="20% - Accent6 2 3 5 5" xfId="8642"/>
    <cellStyle name="20% - Accent6 2 3 5 6" xfId="14642"/>
    <cellStyle name="20% - Accent6 2 3 6" xfId="3545"/>
    <cellStyle name="20% - Accent6 2 3 6 2" xfId="4610"/>
    <cellStyle name="20% - Accent6 2 3 6 2 2" xfId="6950"/>
    <cellStyle name="20% - Accent6 2 3 6 2 2 2" xfId="12490"/>
    <cellStyle name="20% - Accent6 2 3 6 2 2 3" xfId="17827"/>
    <cellStyle name="20% - Accent6 2 3 6 2 3" xfId="10150"/>
    <cellStyle name="20% - Accent6 2 3 6 2 4" xfId="15488"/>
    <cellStyle name="20% - Accent6 2 3 6 3" xfId="6017"/>
    <cellStyle name="20% - Accent6 2 3 6 3 2" xfId="11557"/>
    <cellStyle name="20% - Accent6 2 3 6 3 3" xfId="16894"/>
    <cellStyle name="20% - Accent6 2 3 6 4" xfId="5314"/>
    <cellStyle name="20% - Accent6 2 3 6 4 2" xfId="10854"/>
    <cellStyle name="20% - Accent6 2 3 6 4 3" xfId="16191"/>
    <cellStyle name="20% - Accent6 2 3 6 5" xfId="9250"/>
    <cellStyle name="20% - Accent6 2 3 6 6" xfId="14782"/>
    <cellStyle name="20% - Accent6 2 3 7" xfId="2607"/>
    <cellStyle name="20% - Accent6 2 3 7 2" xfId="4149"/>
    <cellStyle name="20% - Accent6 2 3 7 2 2" xfId="6489"/>
    <cellStyle name="20% - Accent6 2 3 7 2 2 2" xfId="12029"/>
    <cellStyle name="20% - Accent6 2 3 7 2 2 3" xfId="17366"/>
    <cellStyle name="20% - Accent6 2 3 7 2 3" xfId="9689"/>
    <cellStyle name="20% - Accent6 2 3 7 2 4" xfId="15068"/>
    <cellStyle name="20% - Accent6 2 3 7 3" xfId="5597"/>
    <cellStyle name="20% - Accent6 2 3 7 3 2" xfId="11137"/>
    <cellStyle name="20% - Accent6 2 3 7 3 3" xfId="16474"/>
    <cellStyle name="20% - Accent6 2 3 7 4" xfId="4894"/>
    <cellStyle name="20% - Accent6 2 3 7 4 2" xfId="10434"/>
    <cellStyle name="20% - Accent6 2 3 7 4 3" xfId="15771"/>
    <cellStyle name="20% - Accent6 2 3 7 5" xfId="8357"/>
    <cellStyle name="20% - Accent6 2 3 7 6" xfId="14362"/>
    <cellStyle name="20% - Accent6 2 3 8" xfId="3823"/>
    <cellStyle name="20% - Accent6 2 3 8 2" xfId="6163"/>
    <cellStyle name="20% - Accent6 2 3 8 2 2" xfId="11703"/>
    <cellStyle name="20% - Accent6 2 3 8 2 3" xfId="17040"/>
    <cellStyle name="20% - Accent6 2 3 8 3" xfId="9455"/>
    <cellStyle name="20% - Accent6 2 3 8 4" xfId="14928"/>
    <cellStyle name="20% - Accent6 2 3 9" xfId="5457"/>
    <cellStyle name="20% - Accent6 2 3 9 2" xfId="10997"/>
    <cellStyle name="20% - Accent6 2 3 9 3" xfId="16334"/>
    <cellStyle name="20% - Accent6 2 4" xfId="188"/>
    <cellStyle name="20% - Accent6 2 5" xfId="189"/>
    <cellStyle name="20% - Accent6 2 6" xfId="18117"/>
    <cellStyle name="20% - Accent6 3" xfId="190"/>
    <cellStyle name="20% - Accent6 3 2" xfId="191"/>
    <cellStyle name="20% - Accent6 3 3" xfId="192"/>
    <cellStyle name="20% - Accent6 3 4" xfId="18118"/>
    <cellStyle name="20% - Accent6 4" xfId="193"/>
    <cellStyle name="20% - Accent6 4 2" xfId="194"/>
    <cellStyle name="20% - Accent6 4 3" xfId="195"/>
    <cellStyle name="20% - Accent6 5" xfId="196"/>
    <cellStyle name="20% - Accent6 5 2" xfId="197"/>
    <cellStyle name="20% - Accent6 5 3" xfId="198"/>
    <cellStyle name="20% - Accent6 6" xfId="199"/>
    <cellStyle name="20% - Accent6 6 10" xfId="4755"/>
    <cellStyle name="20% - Accent6 6 10 2" xfId="10295"/>
    <cellStyle name="20% - Accent6 6 10 3" xfId="15633"/>
    <cellStyle name="20% - Accent6 6 11" xfId="7459"/>
    <cellStyle name="20% - Accent6 6 12" xfId="14224"/>
    <cellStyle name="20% - Accent6 6 2" xfId="200"/>
    <cellStyle name="20% - Accent6 6 2 10" xfId="14225"/>
    <cellStyle name="20% - Accent6 6 2 2" xfId="2755"/>
    <cellStyle name="20% - Accent6 6 2 2 2" xfId="4292"/>
    <cellStyle name="20% - Accent6 6 2 2 2 2" xfId="6632"/>
    <cellStyle name="20% - Accent6 6 2 2 2 2 2" xfId="12172"/>
    <cellStyle name="20% - Accent6 6 2 2 2 2 3" xfId="17509"/>
    <cellStyle name="20% - Accent6 6 2 2 2 3" xfId="9832"/>
    <cellStyle name="20% - Accent6 6 2 2 2 4" xfId="15211"/>
    <cellStyle name="20% - Accent6 6 2 2 3" xfId="5740"/>
    <cellStyle name="20% - Accent6 6 2 2 3 2" xfId="11280"/>
    <cellStyle name="20% - Accent6 6 2 2 3 3" xfId="16617"/>
    <cellStyle name="20% - Accent6 6 2 2 4" xfId="5037"/>
    <cellStyle name="20% - Accent6 6 2 2 4 2" xfId="10577"/>
    <cellStyle name="20% - Accent6 6 2 2 4 3" xfId="15914"/>
    <cellStyle name="20% - Accent6 6 2 2 5" xfId="8504"/>
    <cellStyle name="20% - Accent6 6 2 2 6" xfId="14505"/>
    <cellStyle name="20% - Accent6 6 2 3" xfId="2896"/>
    <cellStyle name="20% - Accent6 6 2 3 2" xfId="4432"/>
    <cellStyle name="20% - Accent6 6 2 3 2 2" xfId="6772"/>
    <cellStyle name="20% - Accent6 6 2 3 2 2 2" xfId="12312"/>
    <cellStyle name="20% - Accent6 6 2 3 2 2 3" xfId="17649"/>
    <cellStyle name="20% - Accent6 6 2 3 2 3" xfId="9972"/>
    <cellStyle name="20% - Accent6 6 2 3 2 4" xfId="15351"/>
    <cellStyle name="20% - Accent6 6 2 3 3" xfId="5880"/>
    <cellStyle name="20% - Accent6 6 2 3 3 2" xfId="11420"/>
    <cellStyle name="20% - Accent6 6 2 3 3 3" xfId="16757"/>
    <cellStyle name="20% - Accent6 6 2 3 4" xfId="5177"/>
    <cellStyle name="20% - Accent6 6 2 3 4 2" xfId="10717"/>
    <cellStyle name="20% - Accent6 6 2 3 4 3" xfId="16054"/>
    <cellStyle name="20% - Accent6 6 2 3 5" xfId="8645"/>
    <cellStyle name="20% - Accent6 6 2 3 6" xfId="14645"/>
    <cellStyle name="20% - Accent6 6 2 4" xfId="3548"/>
    <cellStyle name="20% - Accent6 6 2 4 2" xfId="4613"/>
    <cellStyle name="20% - Accent6 6 2 4 2 2" xfId="6953"/>
    <cellStyle name="20% - Accent6 6 2 4 2 2 2" xfId="12493"/>
    <cellStyle name="20% - Accent6 6 2 4 2 2 3" xfId="17830"/>
    <cellStyle name="20% - Accent6 6 2 4 2 3" xfId="10153"/>
    <cellStyle name="20% - Accent6 6 2 4 2 4" xfId="15491"/>
    <cellStyle name="20% - Accent6 6 2 4 3" xfId="6020"/>
    <cellStyle name="20% - Accent6 6 2 4 3 2" xfId="11560"/>
    <cellStyle name="20% - Accent6 6 2 4 3 3" xfId="16897"/>
    <cellStyle name="20% - Accent6 6 2 4 4" xfId="5317"/>
    <cellStyle name="20% - Accent6 6 2 4 4 2" xfId="10857"/>
    <cellStyle name="20% - Accent6 6 2 4 4 3" xfId="16194"/>
    <cellStyle name="20% - Accent6 6 2 4 5" xfId="9253"/>
    <cellStyle name="20% - Accent6 6 2 4 6" xfId="14785"/>
    <cellStyle name="20% - Accent6 6 2 5" xfId="2610"/>
    <cellStyle name="20% - Accent6 6 2 5 2" xfId="4152"/>
    <cellStyle name="20% - Accent6 6 2 5 2 2" xfId="6492"/>
    <cellStyle name="20% - Accent6 6 2 5 2 2 2" xfId="12032"/>
    <cellStyle name="20% - Accent6 6 2 5 2 2 3" xfId="17369"/>
    <cellStyle name="20% - Accent6 6 2 5 2 3" xfId="9692"/>
    <cellStyle name="20% - Accent6 6 2 5 2 4" xfId="15071"/>
    <cellStyle name="20% - Accent6 6 2 5 3" xfId="5600"/>
    <cellStyle name="20% - Accent6 6 2 5 3 2" xfId="11140"/>
    <cellStyle name="20% - Accent6 6 2 5 3 3" xfId="16477"/>
    <cellStyle name="20% - Accent6 6 2 5 4" xfId="4897"/>
    <cellStyle name="20% - Accent6 6 2 5 4 2" xfId="10437"/>
    <cellStyle name="20% - Accent6 6 2 5 4 3" xfId="15774"/>
    <cellStyle name="20% - Accent6 6 2 5 5" xfId="8360"/>
    <cellStyle name="20% - Accent6 6 2 5 6" xfId="14365"/>
    <cellStyle name="20% - Accent6 6 2 6" xfId="3826"/>
    <cellStyle name="20% - Accent6 6 2 6 2" xfId="6166"/>
    <cellStyle name="20% - Accent6 6 2 6 2 2" xfId="11706"/>
    <cellStyle name="20% - Accent6 6 2 6 2 3" xfId="17043"/>
    <cellStyle name="20% - Accent6 6 2 6 3" xfId="9458"/>
    <cellStyle name="20% - Accent6 6 2 6 4" xfId="14931"/>
    <cellStyle name="20% - Accent6 6 2 7" xfId="5460"/>
    <cellStyle name="20% - Accent6 6 2 7 2" xfId="11000"/>
    <cellStyle name="20% - Accent6 6 2 7 3" xfId="16337"/>
    <cellStyle name="20% - Accent6 6 2 8" xfId="4756"/>
    <cellStyle name="20% - Accent6 6 2 8 2" xfId="10296"/>
    <cellStyle name="20% - Accent6 6 2 8 3" xfId="15634"/>
    <cellStyle name="20% - Accent6 6 2 9" xfId="7460"/>
    <cellStyle name="20% - Accent6 6 3" xfId="201"/>
    <cellStyle name="20% - Accent6 6 4" xfId="2754"/>
    <cellStyle name="20% - Accent6 6 4 2" xfId="4291"/>
    <cellStyle name="20% - Accent6 6 4 2 2" xfId="6631"/>
    <cellStyle name="20% - Accent6 6 4 2 2 2" xfId="12171"/>
    <cellStyle name="20% - Accent6 6 4 2 2 3" xfId="17508"/>
    <cellStyle name="20% - Accent6 6 4 2 3" xfId="9831"/>
    <cellStyle name="20% - Accent6 6 4 2 4" xfId="15210"/>
    <cellStyle name="20% - Accent6 6 4 3" xfId="5739"/>
    <cellStyle name="20% - Accent6 6 4 3 2" xfId="11279"/>
    <cellStyle name="20% - Accent6 6 4 3 3" xfId="16616"/>
    <cellStyle name="20% - Accent6 6 4 4" xfId="5036"/>
    <cellStyle name="20% - Accent6 6 4 4 2" xfId="10576"/>
    <cellStyle name="20% - Accent6 6 4 4 3" xfId="15913"/>
    <cellStyle name="20% - Accent6 6 4 5" xfId="8503"/>
    <cellStyle name="20% - Accent6 6 4 6" xfId="14504"/>
    <cellStyle name="20% - Accent6 6 5" xfId="2895"/>
    <cellStyle name="20% - Accent6 6 5 2" xfId="4431"/>
    <cellStyle name="20% - Accent6 6 5 2 2" xfId="6771"/>
    <cellStyle name="20% - Accent6 6 5 2 2 2" xfId="12311"/>
    <cellStyle name="20% - Accent6 6 5 2 2 3" xfId="17648"/>
    <cellStyle name="20% - Accent6 6 5 2 3" xfId="9971"/>
    <cellStyle name="20% - Accent6 6 5 2 4" xfId="15350"/>
    <cellStyle name="20% - Accent6 6 5 3" xfId="5879"/>
    <cellStyle name="20% - Accent6 6 5 3 2" xfId="11419"/>
    <cellStyle name="20% - Accent6 6 5 3 3" xfId="16756"/>
    <cellStyle name="20% - Accent6 6 5 4" xfId="5176"/>
    <cellStyle name="20% - Accent6 6 5 4 2" xfId="10716"/>
    <cellStyle name="20% - Accent6 6 5 4 3" xfId="16053"/>
    <cellStyle name="20% - Accent6 6 5 5" xfId="8644"/>
    <cellStyle name="20% - Accent6 6 5 6" xfId="14644"/>
    <cellStyle name="20% - Accent6 6 6" xfId="3547"/>
    <cellStyle name="20% - Accent6 6 6 2" xfId="4612"/>
    <cellStyle name="20% - Accent6 6 6 2 2" xfId="6952"/>
    <cellStyle name="20% - Accent6 6 6 2 2 2" xfId="12492"/>
    <cellStyle name="20% - Accent6 6 6 2 2 3" xfId="17829"/>
    <cellStyle name="20% - Accent6 6 6 2 3" xfId="10152"/>
    <cellStyle name="20% - Accent6 6 6 2 4" xfId="15490"/>
    <cellStyle name="20% - Accent6 6 6 3" xfId="6019"/>
    <cellStyle name="20% - Accent6 6 6 3 2" xfId="11559"/>
    <cellStyle name="20% - Accent6 6 6 3 3" xfId="16896"/>
    <cellStyle name="20% - Accent6 6 6 4" xfId="5316"/>
    <cellStyle name="20% - Accent6 6 6 4 2" xfId="10856"/>
    <cellStyle name="20% - Accent6 6 6 4 3" xfId="16193"/>
    <cellStyle name="20% - Accent6 6 6 5" xfId="9252"/>
    <cellStyle name="20% - Accent6 6 6 6" xfId="14784"/>
    <cellStyle name="20% - Accent6 6 7" xfId="2609"/>
    <cellStyle name="20% - Accent6 6 7 2" xfId="4151"/>
    <cellStyle name="20% - Accent6 6 7 2 2" xfId="6491"/>
    <cellStyle name="20% - Accent6 6 7 2 2 2" xfId="12031"/>
    <cellStyle name="20% - Accent6 6 7 2 2 3" xfId="17368"/>
    <cellStyle name="20% - Accent6 6 7 2 3" xfId="9691"/>
    <cellStyle name="20% - Accent6 6 7 2 4" xfId="15070"/>
    <cellStyle name="20% - Accent6 6 7 3" xfId="5599"/>
    <cellStyle name="20% - Accent6 6 7 3 2" xfId="11139"/>
    <cellStyle name="20% - Accent6 6 7 3 3" xfId="16476"/>
    <cellStyle name="20% - Accent6 6 7 4" xfId="4896"/>
    <cellStyle name="20% - Accent6 6 7 4 2" xfId="10436"/>
    <cellStyle name="20% - Accent6 6 7 4 3" xfId="15773"/>
    <cellStyle name="20% - Accent6 6 7 5" xfId="8359"/>
    <cellStyle name="20% - Accent6 6 7 6" xfId="14364"/>
    <cellStyle name="20% - Accent6 6 8" xfId="3825"/>
    <cellStyle name="20% - Accent6 6 8 2" xfId="6165"/>
    <cellStyle name="20% - Accent6 6 8 2 2" xfId="11705"/>
    <cellStyle name="20% - Accent6 6 8 2 3" xfId="17042"/>
    <cellStyle name="20% - Accent6 6 8 3" xfId="9457"/>
    <cellStyle name="20% - Accent6 6 8 4" xfId="14930"/>
    <cellStyle name="20% - Accent6 6 9" xfId="5459"/>
    <cellStyle name="20% - Accent6 6 9 2" xfId="10999"/>
    <cellStyle name="20% - Accent6 6 9 3" xfId="16336"/>
    <cellStyle name="40 % – Poudarek1" xfId="202" builtinId="31" customBuiltin="1"/>
    <cellStyle name="40 % – Poudarek1 2" xfId="203"/>
    <cellStyle name="40 % – Poudarek1 2 2" xfId="204"/>
    <cellStyle name="40 % – Poudarek1 2 2 2" xfId="205"/>
    <cellStyle name="40 % – Poudarek1 2 2 3" xfId="206"/>
    <cellStyle name="40 % – Poudarek1 2 2 4" xfId="18120"/>
    <cellStyle name="40 % – Poudarek1 2 3" xfId="207"/>
    <cellStyle name="40 % – Poudarek1 2 4" xfId="208"/>
    <cellStyle name="40 % – Poudarek1 2 5" xfId="18119"/>
    <cellStyle name="40 % – Poudarek1 3" xfId="209"/>
    <cellStyle name="40 % – Poudarek1 3 2" xfId="210"/>
    <cellStyle name="40 % – Poudarek1 3 3" xfId="211"/>
    <cellStyle name="40 % – Poudarek1 3 4" xfId="18121"/>
    <cellStyle name="40 % – Poudarek1 4" xfId="212"/>
    <cellStyle name="40 % – Poudarek1 4 2" xfId="213"/>
    <cellStyle name="40 % – Poudarek1 4 3" xfId="214"/>
    <cellStyle name="40 % – Poudarek1 5" xfId="215"/>
    <cellStyle name="40 % – Poudarek2" xfId="216" builtinId="35" customBuiltin="1"/>
    <cellStyle name="40 % – Poudarek2 2" xfId="217"/>
    <cellStyle name="40 % – Poudarek2 2 2" xfId="218"/>
    <cellStyle name="40 % – Poudarek2 2 2 2" xfId="219"/>
    <cellStyle name="40 % – Poudarek2 2 2 3" xfId="220"/>
    <cellStyle name="40 % – Poudarek2 2 2 4" xfId="18123"/>
    <cellStyle name="40 % – Poudarek2 2 3" xfId="221"/>
    <cellStyle name="40 % – Poudarek2 2 4" xfId="222"/>
    <cellStyle name="40 % – Poudarek2 2 5" xfId="18122"/>
    <cellStyle name="40 % – Poudarek2 3" xfId="223"/>
    <cellStyle name="40 % – Poudarek2 3 2" xfId="224"/>
    <cellStyle name="40 % – Poudarek2 3 3" xfId="225"/>
    <cellStyle name="40 % – Poudarek2 3 4" xfId="18124"/>
    <cellStyle name="40 % – Poudarek2 4" xfId="226"/>
    <cellStyle name="40 % – Poudarek2 4 2" xfId="227"/>
    <cellStyle name="40 % – Poudarek2 4 3" xfId="228"/>
    <cellStyle name="40 % – Poudarek2 5" xfId="229"/>
    <cellStyle name="40 % – Poudarek3" xfId="230" builtinId="39" customBuiltin="1"/>
    <cellStyle name="40 % – Poudarek3 2" xfId="231"/>
    <cellStyle name="40 % – Poudarek3 2 2" xfId="232"/>
    <cellStyle name="40 % – Poudarek3 2 2 2" xfId="233"/>
    <cellStyle name="40 % – Poudarek3 2 2 3" xfId="234"/>
    <cellStyle name="40 % – Poudarek3 2 2 4" xfId="18126"/>
    <cellStyle name="40 % – Poudarek3 2 3" xfId="235"/>
    <cellStyle name="40 % – Poudarek3 2 3 2" xfId="18127"/>
    <cellStyle name="40 % – Poudarek3 2 4" xfId="236"/>
    <cellStyle name="40 % – Poudarek3 2 5" xfId="18125"/>
    <cellStyle name="40 % – Poudarek3 3" xfId="237"/>
    <cellStyle name="40 % – Poudarek3 3 2" xfId="238"/>
    <cellStyle name="40 % – Poudarek3 3 3" xfId="239"/>
    <cellStyle name="40 % – Poudarek3 3 4" xfId="18128"/>
    <cellStyle name="40 % – Poudarek3 4" xfId="240"/>
    <cellStyle name="40 % – Poudarek3 4 2" xfId="241"/>
    <cellStyle name="40 % – Poudarek3 4 3" xfId="242"/>
    <cellStyle name="40 % – Poudarek3 5" xfId="243"/>
    <cellStyle name="40 % – Poudarek4" xfId="244" builtinId="43" customBuiltin="1"/>
    <cellStyle name="40 % – Poudarek4 2" xfId="245"/>
    <cellStyle name="40 % – Poudarek4 2 2" xfId="246"/>
    <cellStyle name="40 % – Poudarek4 2 2 2" xfId="247"/>
    <cellStyle name="40 % – Poudarek4 2 2 3" xfId="248"/>
    <cellStyle name="40 % – Poudarek4 2 2 4" xfId="18130"/>
    <cellStyle name="40 % – Poudarek4 2 3" xfId="249"/>
    <cellStyle name="40 % – Poudarek4 2 3 2" xfId="18131"/>
    <cellStyle name="40 % – Poudarek4 2 4" xfId="250"/>
    <cellStyle name="40 % – Poudarek4 2 5" xfId="18129"/>
    <cellStyle name="40 % – Poudarek4 3" xfId="251"/>
    <cellStyle name="40 % – Poudarek4 3 2" xfId="252"/>
    <cellStyle name="40 % – Poudarek4 3 3" xfId="253"/>
    <cellStyle name="40 % – Poudarek4 3 4" xfId="18132"/>
    <cellStyle name="40 % – Poudarek4 4" xfId="254"/>
    <cellStyle name="40 % – Poudarek4 4 2" xfId="255"/>
    <cellStyle name="40 % – Poudarek4 4 3" xfId="256"/>
    <cellStyle name="40 % – Poudarek4 5" xfId="257"/>
    <cellStyle name="40 % – Poudarek5" xfId="258" builtinId="47" customBuiltin="1"/>
    <cellStyle name="40 % – Poudarek5 2" xfId="259"/>
    <cellStyle name="40 % – Poudarek5 2 2" xfId="260"/>
    <cellStyle name="40 % – Poudarek5 2 2 2" xfId="261"/>
    <cellStyle name="40 % – Poudarek5 2 2 3" xfId="262"/>
    <cellStyle name="40 % – Poudarek5 2 2 4" xfId="18134"/>
    <cellStyle name="40 % – Poudarek5 2 3" xfId="263"/>
    <cellStyle name="40 % – Poudarek5 2 4" xfId="264"/>
    <cellStyle name="40 % – Poudarek5 2 5" xfId="18133"/>
    <cellStyle name="40 % – Poudarek5 3" xfId="265"/>
    <cellStyle name="40 % – Poudarek5 3 2" xfId="266"/>
    <cellStyle name="40 % – Poudarek5 3 3" xfId="267"/>
    <cellStyle name="40 % – Poudarek5 3 4" xfId="18135"/>
    <cellStyle name="40 % – Poudarek5 4" xfId="268"/>
    <cellStyle name="40 % – Poudarek5 4 2" xfId="269"/>
    <cellStyle name="40 % – Poudarek5 4 3" xfId="270"/>
    <cellStyle name="40 % – Poudarek5 5" xfId="271"/>
    <cellStyle name="40 % – Poudarek6" xfId="272" builtinId="51" customBuiltin="1"/>
    <cellStyle name="40 % – Poudarek6 2" xfId="273"/>
    <cellStyle name="40 % – Poudarek6 2 2" xfId="274"/>
    <cellStyle name="40 % – Poudarek6 2 2 2" xfId="275"/>
    <cellStyle name="40 % – Poudarek6 2 2 3" xfId="276"/>
    <cellStyle name="40 % – Poudarek6 2 2 4" xfId="18137"/>
    <cellStyle name="40 % – Poudarek6 2 3" xfId="277"/>
    <cellStyle name="40 % – Poudarek6 2 4" xfId="278"/>
    <cellStyle name="40 % – Poudarek6 2 5" xfId="18136"/>
    <cellStyle name="40 % – Poudarek6 3" xfId="279"/>
    <cellStyle name="40 % – Poudarek6 3 2" xfId="280"/>
    <cellStyle name="40 % – Poudarek6 3 3" xfId="281"/>
    <cellStyle name="40 % – Poudarek6 3 4" xfId="18138"/>
    <cellStyle name="40 % – Poudarek6 4" xfId="282"/>
    <cellStyle name="40 % – Poudarek6 4 2" xfId="283"/>
    <cellStyle name="40 % – Poudarek6 4 3" xfId="284"/>
    <cellStyle name="40 % – Poudarek6 5" xfId="285"/>
    <cellStyle name="40% - Accent1" xfId="286"/>
    <cellStyle name="40% - Accent1 2" xfId="287"/>
    <cellStyle name="40% - Accent1 2 2" xfId="288"/>
    <cellStyle name="40% - Accent1 2 3" xfId="289"/>
    <cellStyle name="40% - Accent1 2 3 10" xfId="4757"/>
    <cellStyle name="40% - Accent1 2 3 10 2" xfId="10297"/>
    <cellStyle name="40% - Accent1 2 3 10 3" xfId="15635"/>
    <cellStyle name="40% - Accent1 2 3 11" xfId="7473"/>
    <cellStyle name="40% - Accent1 2 3 12" xfId="14226"/>
    <cellStyle name="40% - Accent1 2 3 2" xfId="290"/>
    <cellStyle name="40% - Accent1 2 3 2 10" xfId="14227"/>
    <cellStyle name="40% - Accent1 2 3 2 2" xfId="2757"/>
    <cellStyle name="40% - Accent1 2 3 2 2 2" xfId="4294"/>
    <cellStyle name="40% - Accent1 2 3 2 2 2 2" xfId="6634"/>
    <cellStyle name="40% - Accent1 2 3 2 2 2 2 2" xfId="12174"/>
    <cellStyle name="40% - Accent1 2 3 2 2 2 2 3" xfId="17511"/>
    <cellStyle name="40% - Accent1 2 3 2 2 2 3" xfId="9834"/>
    <cellStyle name="40% - Accent1 2 3 2 2 2 4" xfId="15213"/>
    <cellStyle name="40% - Accent1 2 3 2 2 3" xfId="5742"/>
    <cellStyle name="40% - Accent1 2 3 2 2 3 2" xfId="11282"/>
    <cellStyle name="40% - Accent1 2 3 2 2 3 3" xfId="16619"/>
    <cellStyle name="40% - Accent1 2 3 2 2 4" xfId="5039"/>
    <cellStyle name="40% - Accent1 2 3 2 2 4 2" xfId="10579"/>
    <cellStyle name="40% - Accent1 2 3 2 2 4 3" xfId="15916"/>
    <cellStyle name="40% - Accent1 2 3 2 2 5" xfId="8506"/>
    <cellStyle name="40% - Accent1 2 3 2 2 6" xfId="14507"/>
    <cellStyle name="40% - Accent1 2 3 2 3" xfId="2898"/>
    <cellStyle name="40% - Accent1 2 3 2 3 2" xfId="4434"/>
    <cellStyle name="40% - Accent1 2 3 2 3 2 2" xfId="6774"/>
    <cellStyle name="40% - Accent1 2 3 2 3 2 2 2" xfId="12314"/>
    <cellStyle name="40% - Accent1 2 3 2 3 2 2 3" xfId="17651"/>
    <cellStyle name="40% - Accent1 2 3 2 3 2 3" xfId="9974"/>
    <cellStyle name="40% - Accent1 2 3 2 3 2 4" xfId="15353"/>
    <cellStyle name="40% - Accent1 2 3 2 3 3" xfId="5882"/>
    <cellStyle name="40% - Accent1 2 3 2 3 3 2" xfId="11422"/>
    <cellStyle name="40% - Accent1 2 3 2 3 3 3" xfId="16759"/>
    <cellStyle name="40% - Accent1 2 3 2 3 4" xfId="5179"/>
    <cellStyle name="40% - Accent1 2 3 2 3 4 2" xfId="10719"/>
    <cellStyle name="40% - Accent1 2 3 2 3 4 3" xfId="16056"/>
    <cellStyle name="40% - Accent1 2 3 2 3 5" xfId="8647"/>
    <cellStyle name="40% - Accent1 2 3 2 3 6" xfId="14647"/>
    <cellStyle name="40% - Accent1 2 3 2 4" xfId="3550"/>
    <cellStyle name="40% - Accent1 2 3 2 4 2" xfId="4615"/>
    <cellStyle name="40% - Accent1 2 3 2 4 2 2" xfId="6955"/>
    <cellStyle name="40% - Accent1 2 3 2 4 2 2 2" xfId="12495"/>
    <cellStyle name="40% - Accent1 2 3 2 4 2 2 3" xfId="17832"/>
    <cellStyle name="40% - Accent1 2 3 2 4 2 3" xfId="10155"/>
    <cellStyle name="40% - Accent1 2 3 2 4 2 4" xfId="15493"/>
    <cellStyle name="40% - Accent1 2 3 2 4 3" xfId="6022"/>
    <cellStyle name="40% - Accent1 2 3 2 4 3 2" xfId="11562"/>
    <cellStyle name="40% - Accent1 2 3 2 4 3 3" xfId="16899"/>
    <cellStyle name="40% - Accent1 2 3 2 4 4" xfId="5319"/>
    <cellStyle name="40% - Accent1 2 3 2 4 4 2" xfId="10859"/>
    <cellStyle name="40% - Accent1 2 3 2 4 4 3" xfId="16196"/>
    <cellStyle name="40% - Accent1 2 3 2 4 5" xfId="9255"/>
    <cellStyle name="40% - Accent1 2 3 2 4 6" xfId="14787"/>
    <cellStyle name="40% - Accent1 2 3 2 5" xfId="2612"/>
    <cellStyle name="40% - Accent1 2 3 2 5 2" xfId="4154"/>
    <cellStyle name="40% - Accent1 2 3 2 5 2 2" xfId="6494"/>
    <cellStyle name="40% - Accent1 2 3 2 5 2 2 2" xfId="12034"/>
    <cellStyle name="40% - Accent1 2 3 2 5 2 2 3" xfId="17371"/>
    <cellStyle name="40% - Accent1 2 3 2 5 2 3" xfId="9694"/>
    <cellStyle name="40% - Accent1 2 3 2 5 2 4" xfId="15073"/>
    <cellStyle name="40% - Accent1 2 3 2 5 3" xfId="5602"/>
    <cellStyle name="40% - Accent1 2 3 2 5 3 2" xfId="11142"/>
    <cellStyle name="40% - Accent1 2 3 2 5 3 3" xfId="16479"/>
    <cellStyle name="40% - Accent1 2 3 2 5 4" xfId="4899"/>
    <cellStyle name="40% - Accent1 2 3 2 5 4 2" xfId="10439"/>
    <cellStyle name="40% - Accent1 2 3 2 5 4 3" xfId="15776"/>
    <cellStyle name="40% - Accent1 2 3 2 5 5" xfId="8362"/>
    <cellStyle name="40% - Accent1 2 3 2 5 6" xfId="14367"/>
    <cellStyle name="40% - Accent1 2 3 2 6" xfId="3828"/>
    <cellStyle name="40% - Accent1 2 3 2 6 2" xfId="6168"/>
    <cellStyle name="40% - Accent1 2 3 2 6 2 2" xfId="11708"/>
    <cellStyle name="40% - Accent1 2 3 2 6 2 3" xfId="17045"/>
    <cellStyle name="40% - Accent1 2 3 2 6 3" xfId="9460"/>
    <cellStyle name="40% - Accent1 2 3 2 6 4" xfId="14933"/>
    <cellStyle name="40% - Accent1 2 3 2 7" xfId="5462"/>
    <cellStyle name="40% - Accent1 2 3 2 7 2" xfId="11002"/>
    <cellStyle name="40% - Accent1 2 3 2 7 3" xfId="16339"/>
    <cellStyle name="40% - Accent1 2 3 2 8" xfId="4758"/>
    <cellStyle name="40% - Accent1 2 3 2 8 2" xfId="10298"/>
    <cellStyle name="40% - Accent1 2 3 2 8 3" xfId="15636"/>
    <cellStyle name="40% - Accent1 2 3 2 9" xfId="7474"/>
    <cellStyle name="40% - Accent1 2 3 3" xfId="291"/>
    <cellStyle name="40% - Accent1 2 3 4" xfId="2756"/>
    <cellStyle name="40% - Accent1 2 3 4 2" xfId="4293"/>
    <cellStyle name="40% - Accent1 2 3 4 2 2" xfId="6633"/>
    <cellStyle name="40% - Accent1 2 3 4 2 2 2" xfId="12173"/>
    <cellStyle name="40% - Accent1 2 3 4 2 2 3" xfId="17510"/>
    <cellStyle name="40% - Accent1 2 3 4 2 3" xfId="9833"/>
    <cellStyle name="40% - Accent1 2 3 4 2 4" xfId="15212"/>
    <cellStyle name="40% - Accent1 2 3 4 3" xfId="5741"/>
    <cellStyle name="40% - Accent1 2 3 4 3 2" xfId="11281"/>
    <cellStyle name="40% - Accent1 2 3 4 3 3" xfId="16618"/>
    <cellStyle name="40% - Accent1 2 3 4 4" xfId="5038"/>
    <cellStyle name="40% - Accent1 2 3 4 4 2" xfId="10578"/>
    <cellStyle name="40% - Accent1 2 3 4 4 3" xfId="15915"/>
    <cellStyle name="40% - Accent1 2 3 4 5" xfId="8505"/>
    <cellStyle name="40% - Accent1 2 3 4 6" xfId="14506"/>
    <cellStyle name="40% - Accent1 2 3 5" xfId="2897"/>
    <cellStyle name="40% - Accent1 2 3 5 2" xfId="4433"/>
    <cellStyle name="40% - Accent1 2 3 5 2 2" xfId="6773"/>
    <cellStyle name="40% - Accent1 2 3 5 2 2 2" xfId="12313"/>
    <cellStyle name="40% - Accent1 2 3 5 2 2 3" xfId="17650"/>
    <cellStyle name="40% - Accent1 2 3 5 2 3" xfId="9973"/>
    <cellStyle name="40% - Accent1 2 3 5 2 4" xfId="15352"/>
    <cellStyle name="40% - Accent1 2 3 5 3" xfId="5881"/>
    <cellStyle name="40% - Accent1 2 3 5 3 2" xfId="11421"/>
    <cellStyle name="40% - Accent1 2 3 5 3 3" xfId="16758"/>
    <cellStyle name="40% - Accent1 2 3 5 4" xfId="5178"/>
    <cellStyle name="40% - Accent1 2 3 5 4 2" xfId="10718"/>
    <cellStyle name="40% - Accent1 2 3 5 4 3" xfId="16055"/>
    <cellStyle name="40% - Accent1 2 3 5 5" xfId="8646"/>
    <cellStyle name="40% - Accent1 2 3 5 6" xfId="14646"/>
    <cellStyle name="40% - Accent1 2 3 6" xfId="3549"/>
    <cellStyle name="40% - Accent1 2 3 6 2" xfId="4614"/>
    <cellStyle name="40% - Accent1 2 3 6 2 2" xfId="6954"/>
    <cellStyle name="40% - Accent1 2 3 6 2 2 2" xfId="12494"/>
    <cellStyle name="40% - Accent1 2 3 6 2 2 3" xfId="17831"/>
    <cellStyle name="40% - Accent1 2 3 6 2 3" xfId="10154"/>
    <cellStyle name="40% - Accent1 2 3 6 2 4" xfId="15492"/>
    <cellStyle name="40% - Accent1 2 3 6 3" xfId="6021"/>
    <cellStyle name="40% - Accent1 2 3 6 3 2" xfId="11561"/>
    <cellStyle name="40% - Accent1 2 3 6 3 3" xfId="16898"/>
    <cellStyle name="40% - Accent1 2 3 6 4" xfId="5318"/>
    <cellStyle name="40% - Accent1 2 3 6 4 2" xfId="10858"/>
    <cellStyle name="40% - Accent1 2 3 6 4 3" xfId="16195"/>
    <cellStyle name="40% - Accent1 2 3 6 5" xfId="9254"/>
    <cellStyle name="40% - Accent1 2 3 6 6" xfId="14786"/>
    <cellStyle name="40% - Accent1 2 3 7" xfId="2611"/>
    <cellStyle name="40% - Accent1 2 3 7 2" xfId="4153"/>
    <cellStyle name="40% - Accent1 2 3 7 2 2" xfId="6493"/>
    <cellStyle name="40% - Accent1 2 3 7 2 2 2" xfId="12033"/>
    <cellStyle name="40% - Accent1 2 3 7 2 2 3" xfId="17370"/>
    <cellStyle name="40% - Accent1 2 3 7 2 3" xfId="9693"/>
    <cellStyle name="40% - Accent1 2 3 7 2 4" xfId="15072"/>
    <cellStyle name="40% - Accent1 2 3 7 3" xfId="5601"/>
    <cellStyle name="40% - Accent1 2 3 7 3 2" xfId="11141"/>
    <cellStyle name="40% - Accent1 2 3 7 3 3" xfId="16478"/>
    <cellStyle name="40% - Accent1 2 3 7 4" xfId="4898"/>
    <cellStyle name="40% - Accent1 2 3 7 4 2" xfId="10438"/>
    <cellStyle name="40% - Accent1 2 3 7 4 3" xfId="15775"/>
    <cellStyle name="40% - Accent1 2 3 7 5" xfId="8361"/>
    <cellStyle name="40% - Accent1 2 3 7 6" xfId="14366"/>
    <cellStyle name="40% - Accent1 2 3 8" xfId="3827"/>
    <cellStyle name="40% - Accent1 2 3 8 2" xfId="6167"/>
    <cellStyle name="40% - Accent1 2 3 8 2 2" xfId="11707"/>
    <cellStyle name="40% - Accent1 2 3 8 2 3" xfId="17044"/>
    <cellStyle name="40% - Accent1 2 3 8 3" xfId="9459"/>
    <cellStyle name="40% - Accent1 2 3 8 4" xfId="14932"/>
    <cellStyle name="40% - Accent1 2 3 9" xfId="5461"/>
    <cellStyle name="40% - Accent1 2 3 9 2" xfId="11001"/>
    <cellStyle name="40% - Accent1 2 3 9 3" xfId="16338"/>
    <cellStyle name="40% - Accent1 2 4" xfId="292"/>
    <cellStyle name="40% - Accent1 2 5" xfId="293"/>
    <cellStyle name="40% - Accent1 2 6" xfId="18139"/>
    <cellStyle name="40% - Accent1 3" xfId="294"/>
    <cellStyle name="40% - Accent1 3 2" xfId="295"/>
    <cellStyle name="40% - Accent1 3 3" xfId="296"/>
    <cellStyle name="40% - Accent1 4" xfId="297"/>
    <cellStyle name="40% - Accent1 4 2" xfId="298"/>
    <cellStyle name="40% - Accent1 4 3" xfId="299"/>
    <cellStyle name="40% - Accent1 5" xfId="300"/>
    <cellStyle name="40% - Accent1 5 2" xfId="301"/>
    <cellStyle name="40% - Accent1 5 3" xfId="302"/>
    <cellStyle name="40% - Accent1 6" xfId="303"/>
    <cellStyle name="40% - Accent1 6 10" xfId="4759"/>
    <cellStyle name="40% - Accent1 6 10 2" xfId="10299"/>
    <cellStyle name="40% - Accent1 6 10 3" xfId="15637"/>
    <cellStyle name="40% - Accent1 6 11" xfId="7476"/>
    <cellStyle name="40% - Accent1 6 12" xfId="14228"/>
    <cellStyle name="40% - Accent1 6 2" xfId="304"/>
    <cellStyle name="40% - Accent1 6 2 10" xfId="14229"/>
    <cellStyle name="40% - Accent1 6 2 2" xfId="2759"/>
    <cellStyle name="40% - Accent1 6 2 2 2" xfId="4296"/>
    <cellStyle name="40% - Accent1 6 2 2 2 2" xfId="6636"/>
    <cellStyle name="40% - Accent1 6 2 2 2 2 2" xfId="12176"/>
    <cellStyle name="40% - Accent1 6 2 2 2 2 3" xfId="17513"/>
    <cellStyle name="40% - Accent1 6 2 2 2 3" xfId="9836"/>
    <cellStyle name="40% - Accent1 6 2 2 2 4" xfId="15215"/>
    <cellStyle name="40% - Accent1 6 2 2 3" xfId="5744"/>
    <cellStyle name="40% - Accent1 6 2 2 3 2" xfId="11284"/>
    <cellStyle name="40% - Accent1 6 2 2 3 3" xfId="16621"/>
    <cellStyle name="40% - Accent1 6 2 2 4" xfId="5041"/>
    <cellStyle name="40% - Accent1 6 2 2 4 2" xfId="10581"/>
    <cellStyle name="40% - Accent1 6 2 2 4 3" xfId="15918"/>
    <cellStyle name="40% - Accent1 6 2 2 5" xfId="8508"/>
    <cellStyle name="40% - Accent1 6 2 2 6" xfId="14509"/>
    <cellStyle name="40% - Accent1 6 2 3" xfId="2900"/>
    <cellStyle name="40% - Accent1 6 2 3 2" xfId="4436"/>
    <cellStyle name="40% - Accent1 6 2 3 2 2" xfId="6776"/>
    <cellStyle name="40% - Accent1 6 2 3 2 2 2" xfId="12316"/>
    <cellStyle name="40% - Accent1 6 2 3 2 2 3" xfId="17653"/>
    <cellStyle name="40% - Accent1 6 2 3 2 3" xfId="9976"/>
    <cellStyle name="40% - Accent1 6 2 3 2 4" xfId="15355"/>
    <cellStyle name="40% - Accent1 6 2 3 3" xfId="5884"/>
    <cellStyle name="40% - Accent1 6 2 3 3 2" xfId="11424"/>
    <cellStyle name="40% - Accent1 6 2 3 3 3" xfId="16761"/>
    <cellStyle name="40% - Accent1 6 2 3 4" xfId="5181"/>
    <cellStyle name="40% - Accent1 6 2 3 4 2" xfId="10721"/>
    <cellStyle name="40% - Accent1 6 2 3 4 3" xfId="16058"/>
    <cellStyle name="40% - Accent1 6 2 3 5" xfId="8649"/>
    <cellStyle name="40% - Accent1 6 2 3 6" xfId="14649"/>
    <cellStyle name="40% - Accent1 6 2 4" xfId="3552"/>
    <cellStyle name="40% - Accent1 6 2 4 2" xfId="4617"/>
    <cellStyle name="40% - Accent1 6 2 4 2 2" xfId="6957"/>
    <cellStyle name="40% - Accent1 6 2 4 2 2 2" xfId="12497"/>
    <cellStyle name="40% - Accent1 6 2 4 2 2 3" xfId="17834"/>
    <cellStyle name="40% - Accent1 6 2 4 2 3" xfId="10157"/>
    <cellStyle name="40% - Accent1 6 2 4 2 4" xfId="15495"/>
    <cellStyle name="40% - Accent1 6 2 4 3" xfId="6024"/>
    <cellStyle name="40% - Accent1 6 2 4 3 2" xfId="11564"/>
    <cellStyle name="40% - Accent1 6 2 4 3 3" xfId="16901"/>
    <cellStyle name="40% - Accent1 6 2 4 4" xfId="5321"/>
    <cellStyle name="40% - Accent1 6 2 4 4 2" xfId="10861"/>
    <cellStyle name="40% - Accent1 6 2 4 4 3" xfId="16198"/>
    <cellStyle name="40% - Accent1 6 2 4 5" xfId="9257"/>
    <cellStyle name="40% - Accent1 6 2 4 6" xfId="14789"/>
    <cellStyle name="40% - Accent1 6 2 5" xfId="2614"/>
    <cellStyle name="40% - Accent1 6 2 5 2" xfId="4156"/>
    <cellStyle name="40% - Accent1 6 2 5 2 2" xfId="6496"/>
    <cellStyle name="40% - Accent1 6 2 5 2 2 2" xfId="12036"/>
    <cellStyle name="40% - Accent1 6 2 5 2 2 3" xfId="17373"/>
    <cellStyle name="40% - Accent1 6 2 5 2 3" xfId="9696"/>
    <cellStyle name="40% - Accent1 6 2 5 2 4" xfId="15075"/>
    <cellStyle name="40% - Accent1 6 2 5 3" xfId="5604"/>
    <cellStyle name="40% - Accent1 6 2 5 3 2" xfId="11144"/>
    <cellStyle name="40% - Accent1 6 2 5 3 3" xfId="16481"/>
    <cellStyle name="40% - Accent1 6 2 5 4" xfId="4901"/>
    <cellStyle name="40% - Accent1 6 2 5 4 2" xfId="10441"/>
    <cellStyle name="40% - Accent1 6 2 5 4 3" xfId="15778"/>
    <cellStyle name="40% - Accent1 6 2 5 5" xfId="8364"/>
    <cellStyle name="40% - Accent1 6 2 5 6" xfId="14369"/>
    <cellStyle name="40% - Accent1 6 2 6" xfId="3830"/>
    <cellStyle name="40% - Accent1 6 2 6 2" xfId="6170"/>
    <cellStyle name="40% - Accent1 6 2 6 2 2" xfId="11710"/>
    <cellStyle name="40% - Accent1 6 2 6 2 3" xfId="17047"/>
    <cellStyle name="40% - Accent1 6 2 6 3" xfId="9462"/>
    <cellStyle name="40% - Accent1 6 2 6 4" xfId="14935"/>
    <cellStyle name="40% - Accent1 6 2 7" xfId="5464"/>
    <cellStyle name="40% - Accent1 6 2 7 2" xfId="11004"/>
    <cellStyle name="40% - Accent1 6 2 7 3" xfId="16341"/>
    <cellStyle name="40% - Accent1 6 2 8" xfId="4760"/>
    <cellStyle name="40% - Accent1 6 2 8 2" xfId="10300"/>
    <cellStyle name="40% - Accent1 6 2 8 3" xfId="15638"/>
    <cellStyle name="40% - Accent1 6 2 9" xfId="7477"/>
    <cellStyle name="40% - Accent1 6 3" xfId="305"/>
    <cellStyle name="40% - Accent1 6 4" xfId="2758"/>
    <cellStyle name="40% - Accent1 6 4 2" xfId="4295"/>
    <cellStyle name="40% - Accent1 6 4 2 2" xfId="6635"/>
    <cellStyle name="40% - Accent1 6 4 2 2 2" xfId="12175"/>
    <cellStyle name="40% - Accent1 6 4 2 2 3" xfId="17512"/>
    <cellStyle name="40% - Accent1 6 4 2 3" xfId="9835"/>
    <cellStyle name="40% - Accent1 6 4 2 4" xfId="15214"/>
    <cellStyle name="40% - Accent1 6 4 3" xfId="5743"/>
    <cellStyle name="40% - Accent1 6 4 3 2" xfId="11283"/>
    <cellStyle name="40% - Accent1 6 4 3 3" xfId="16620"/>
    <cellStyle name="40% - Accent1 6 4 4" xfId="5040"/>
    <cellStyle name="40% - Accent1 6 4 4 2" xfId="10580"/>
    <cellStyle name="40% - Accent1 6 4 4 3" xfId="15917"/>
    <cellStyle name="40% - Accent1 6 4 5" xfId="8507"/>
    <cellStyle name="40% - Accent1 6 4 6" xfId="14508"/>
    <cellStyle name="40% - Accent1 6 5" xfId="2899"/>
    <cellStyle name="40% - Accent1 6 5 2" xfId="4435"/>
    <cellStyle name="40% - Accent1 6 5 2 2" xfId="6775"/>
    <cellStyle name="40% - Accent1 6 5 2 2 2" xfId="12315"/>
    <cellStyle name="40% - Accent1 6 5 2 2 3" xfId="17652"/>
    <cellStyle name="40% - Accent1 6 5 2 3" xfId="9975"/>
    <cellStyle name="40% - Accent1 6 5 2 4" xfId="15354"/>
    <cellStyle name="40% - Accent1 6 5 3" xfId="5883"/>
    <cellStyle name="40% - Accent1 6 5 3 2" xfId="11423"/>
    <cellStyle name="40% - Accent1 6 5 3 3" xfId="16760"/>
    <cellStyle name="40% - Accent1 6 5 4" xfId="5180"/>
    <cellStyle name="40% - Accent1 6 5 4 2" xfId="10720"/>
    <cellStyle name="40% - Accent1 6 5 4 3" xfId="16057"/>
    <cellStyle name="40% - Accent1 6 5 5" xfId="8648"/>
    <cellStyle name="40% - Accent1 6 5 6" xfId="14648"/>
    <cellStyle name="40% - Accent1 6 6" xfId="3551"/>
    <cellStyle name="40% - Accent1 6 6 2" xfId="4616"/>
    <cellStyle name="40% - Accent1 6 6 2 2" xfId="6956"/>
    <cellStyle name="40% - Accent1 6 6 2 2 2" xfId="12496"/>
    <cellStyle name="40% - Accent1 6 6 2 2 3" xfId="17833"/>
    <cellStyle name="40% - Accent1 6 6 2 3" xfId="10156"/>
    <cellStyle name="40% - Accent1 6 6 2 4" xfId="15494"/>
    <cellStyle name="40% - Accent1 6 6 3" xfId="6023"/>
    <cellStyle name="40% - Accent1 6 6 3 2" xfId="11563"/>
    <cellStyle name="40% - Accent1 6 6 3 3" xfId="16900"/>
    <cellStyle name="40% - Accent1 6 6 4" xfId="5320"/>
    <cellStyle name="40% - Accent1 6 6 4 2" xfId="10860"/>
    <cellStyle name="40% - Accent1 6 6 4 3" xfId="16197"/>
    <cellStyle name="40% - Accent1 6 6 5" xfId="9256"/>
    <cellStyle name="40% - Accent1 6 6 6" xfId="14788"/>
    <cellStyle name="40% - Accent1 6 7" xfId="2613"/>
    <cellStyle name="40% - Accent1 6 7 2" xfId="4155"/>
    <cellStyle name="40% - Accent1 6 7 2 2" xfId="6495"/>
    <cellStyle name="40% - Accent1 6 7 2 2 2" xfId="12035"/>
    <cellStyle name="40% - Accent1 6 7 2 2 3" xfId="17372"/>
    <cellStyle name="40% - Accent1 6 7 2 3" xfId="9695"/>
    <cellStyle name="40% - Accent1 6 7 2 4" xfId="15074"/>
    <cellStyle name="40% - Accent1 6 7 3" xfId="5603"/>
    <cellStyle name="40% - Accent1 6 7 3 2" xfId="11143"/>
    <cellStyle name="40% - Accent1 6 7 3 3" xfId="16480"/>
    <cellStyle name="40% - Accent1 6 7 4" xfId="4900"/>
    <cellStyle name="40% - Accent1 6 7 4 2" xfId="10440"/>
    <cellStyle name="40% - Accent1 6 7 4 3" xfId="15777"/>
    <cellStyle name="40% - Accent1 6 7 5" xfId="8363"/>
    <cellStyle name="40% - Accent1 6 7 6" xfId="14368"/>
    <cellStyle name="40% - Accent1 6 8" xfId="3829"/>
    <cellStyle name="40% - Accent1 6 8 2" xfId="6169"/>
    <cellStyle name="40% - Accent1 6 8 2 2" xfId="11709"/>
    <cellStyle name="40% - Accent1 6 8 2 3" xfId="17046"/>
    <cellStyle name="40% - Accent1 6 8 3" xfId="9461"/>
    <cellStyle name="40% - Accent1 6 8 4" xfId="14934"/>
    <cellStyle name="40% - Accent1 6 9" xfId="5463"/>
    <cellStyle name="40% - Accent1 6 9 2" xfId="11003"/>
    <cellStyle name="40% - Accent1 6 9 3" xfId="16340"/>
    <cellStyle name="40% - Accent2" xfId="306"/>
    <cellStyle name="40% - Accent2 2" xfId="307"/>
    <cellStyle name="40% - Accent2 2 2" xfId="308"/>
    <cellStyle name="40% - Accent2 2 3" xfId="309"/>
    <cellStyle name="40% - Accent2 2 4" xfId="310"/>
    <cellStyle name="40% - Accent2 2 5" xfId="18140"/>
    <cellStyle name="40% - Accent2 3" xfId="311"/>
    <cellStyle name="40% - Accent2 3 2" xfId="312"/>
    <cellStyle name="40% - Accent2 3 3" xfId="313"/>
    <cellStyle name="40% - Accent2 4" xfId="314"/>
    <cellStyle name="40% - Accent2 4 2" xfId="315"/>
    <cellStyle name="40% - Accent2 4 3" xfId="316"/>
    <cellStyle name="40% - Accent2 5" xfId="317"/>
    <cellStyle name="40% - Accent2 5 2" xfId="318"/>
    <cellStyle name="40% - Accent2 5 3" xfId="319"/>
    <cellStyle name="40% - Accent2 6" xfId="320"/>
    <cellStyle name="40% - Accent2 6 10" xfId="4761"/>
    <cellStyle name="40% - Accent2 6 10 2" xfId="10301"/>
    <cellStyle name="40% - Accent2 6 10 3" xfId="15639"/>
    <cellStyle name="40% - Accent2 6 11" xfId="7479"/>
    <cellStyle name="40% - Accent2 6 12" xfId="14230"/>
    <cellStyle name="40% - Accent2 6 2" xfId="321"/>
    <cellStyle name="40% - Accent2 6 2 10" xfId="14231"/>
    <cellStyle name="40% - Accent2 6 2 2" xfId="2761"/>
    <cellStyle name="40% - Accent2 6 2 2 2" xfId="4298"/>
    <cellStyle name="40% - Accent2 6 2 2 2 2" xfId="6638"/>
    <cellStyle name="40% - Accent2 6 2 2 2 2 2" xfId="12178"/>
    <cellStyle name="40% - Accent2 6 2 2 2 2 3" xfId="17515"/>
    <cellStyle name="40% - Accent2 6 2 2 2 3" xfId="9838"/>
    <cellStyle name="40% - Accent2 6 2 2 2 4" xfId="15217"/>
    <cellStyle name="40% - Accent2 6 2 2 3" xfId="5746"/>
    <cellStyle name="40% - Accent2 6 2 2 3 2" xfId="11286"/>
    <cellStyle name="40% - Accent2 6 2 2 3 3" xfId="16623"/>
    <cellStyle name="40% - Accent2 6 2 2 4" xfId="5043"/>
    <cellStyle name="40% - Accent2 6 2 2 4 2" xfId="10583"/>
    <cellStyle name="40% - Accent2 6 2 2 4 3" xfId="15920"/>
    <cellStyle name="40% - Accent2 6 2 2 5" xfId="8510"/>
    <cellStyle name="40% - Accent2 6 2 2 6" xfId="14511"/>
    <cellStyle name="40% - Accent2 6 2 3" xfId="2902"/>
    <cellStyle name="40% - Accent2 6 2 3 2" xfId="4438"/>
    <cellStyle name="40% - Accent2 6 2 3 2 2" xfId="6778"/>
    <cellStyle name="40% - Accent2 6 2 3 2 2 2" xfId="12318"/>
    <cellStyle name="40% - Accent2 6 2 3 2 2 3" xfId="17655"/>
    <cellStyle name="40% - Accent2 6 2 3 2 3" xfId="9978"/>
    <cellStyle name="40% - Accent2 6 2 3 2 4" xfId="15357"/>
    <cellStyle name="40% - Accent2 6 2 3 3" xfId="5886"/>
    <cellStyle name="40% - Accent2 6 2 3 3 2" xfId="11426"/>
    <cellStyle name="40% - Accent2 6 2 3 3 3" xfId="16763"/>
    <cellStyle name="40% - Accent2 6 2 3 4" xfId="5183"/>
    <cellStyle name="40% - Accent2 6 2 3 4 2" xfId="10723"/>
    <cellStyle name="40% - Accent2 6 2 3 4 3" xfId="16060"/>
    <cellStyle name="40% - Accent2 6 2 3 5" xfId="8651"/>
    <cellStyle name="40% - Accent2 6 2 3 6" xfId="14651"/>
    <cellStyle name="40% - Accent2 6 2 4" xfId="3554"/>
    <cellStyle name="40% - Accent2 6 2 4 2" xfId="4619"/>
    <cellStyle name="40% - Accent2 6 2 4 2 2" xfId="6959"/>
    <cellStyle name="40% - Accent2 6 2 4 2 2 2" xfId="12499"/>
    <cellStyle name="40% - Accent2 6 2 4 2 2 3" xfId="17836"/>
    <cellStyle name="40% - Accent2 6 2 4 2 3" xfId="10159"/>
    <cellStyle name="40% - Accent2 6 2 4 2 4" xfId="15497"/>
    <cellStyle name="40% - Accent2 6 2 4 3" xfId="6026"/>
    <cellStyle name="40% - Accent2 6 2 4 3 2" xfId="11566"/>
    <cellStyle name="40% - Accent2 6 2 4 3 3" xfId="16903"/>
    <cellStyle name="40% - Accent2 6 2 4 4" xfId="5323"/>
    <cellStyle name="40% - Accent2 6 2 4 4 2" xfId="10863"/>
    <cellStyle name="40% - Accent2 6 2 4 4 3" xfId="16200"/>
    <cellStyle name="40% - Accent2 6 2 4 5" xfId="9259"/>
    <cellStyle name="40% - Accent2 6 2 4 6" xfId="14791"/>
    <cellStyle name="40% - Accent2 6 2 5" xfId="2616"/>
    <cellStyle name="40% - Accent2 6 2 5 2" xfId="4158"/>
    <cellStyle name="40% - Accent2 6 2 5 2 2" xfId="6498"/>
    <cellStyle name="40% - Accent2 6 2 5 2 2 2" xfId="12038"/>
    <cellStyle name="40% - Accent2 6 2 5 2 2 3" xfId="17375"/>
    <cellStyle name="40% - Accent2 6 2 5 2 3" xfId="9698"/>
    <cellStyle name="40% - Accent2 6 2 5 2 4" xfId="15077"/>
    <cellStyle name="40% - Accent2 6 2 5 3" xfId="5606"/>
    <cellStyle name="40% - Accent2 6 2 5 3 2" xfId="11146"/>
    <cellStyle name="40% - Accent2 6 2 5 3 3" xfId="16483"/>
    <cellStyle name="40% - Accent2 6 2 5 4" xfId="4903"/>
    <cellStyle name="40% - Accent2 6 2 5 4 2" xfId="10443"/>
    <cellStyle name="40% - Accent2 6 2 5 4 3" xfId="15780"/>
    <cellStyle name="40% - Accent2 6 2 5 5" xfId="8366"/>
    <cellStyle name="40% - Accent2 6 2 5 6" xfId="14371"/>
    <cellStyle name="40% - Accent2 6 2 6" xfId="3832"/>
    <cellStyle name="40% - Accent2 6 2 6 2" xfId="6172"/>
    <cellStyle name="40% - Accent2 6 2 6 2 2" xfId="11712"/>
    <cellStyle name="40% - Accent2 6 2 6 2 3" xfId="17049"/>
    <cellStyle name="40% - Accent2 6 2 6 3" xfId="9464"/>
    <cellStyle name="40% - Accent2 6 2 6 4" xfId="14937"/>
    <cellStyle name="40% - Accent2 6 2 7" xfId="5466"/>
    <cellStyle name="40% - Accent2 6 2 7 2" xfId="11006"/>
    <cellStyle name="40% - Accent2 6 2 7 3" xfId="16343"/>
    <cellStyle name="40% - Accent2 6 2 8" xfId="4762"/>
    <cellStyle name="40% - Accent2 6 2 8 2" xfId="10302"/>
    <cellStyle name="40% - Accent2 6 2 8 3" xfId="15640"/>
    <cellStyle name="40% - Accent2 6 2 9" xfId="7480"/>
    <cellStyle name="40% - Accent2 6 3" xfId="322"/>
    <cellStyle name="40% - Accent2 6 4" xfId="2760"/>
    <cellStyle name="40% - Accent2 6 4 2" xfId="4297"/>
    <cellStyle name="40% - Accent2 6 4 2 2" xfId="6637"/>
    <cellStyle name="40% - Accent2 6 4 2 2 2" xfId="12177"/>
    <cellStyle name="40% - Accent2 6 4 2 2 3" xfId="17514"/>
    <cellStyle name="40% - Accent2 6 4 2 3" xfId="9837"/>
    <cellStyle name="40% - Accent2 6 4 2 4" xfId="15216"/>
    <cellStyle name="40% - Accent2 6 4 3" xfId="5745"/>
    <cellStyle name="40% - Accent2 6 4 3 2" xfId="11285"/>
    <cellStyle name="40% - Accent2 6 4 3 3" xfId="16622"/>
    <cellStyle name="40% - Accent2 6 4 4" xfId="5042"/>
    <cellStyle name="40% - Accent2 6 4 4 2" xfId="10582"/>
    <cellStyle name="40% - Accent2 6 4 4 3" xfId="15919"/>
    <cellStyle name="40% - Accent2 6 4 5" xfId="8509"/>
    <cellStyle name="40% - Accent2 6 4 6" xfId="14510"/>
    <cellStyle name="40% - Accent2 6 5" xfId="2901"/>
    <cellStyle name="40% - Accent2 6 5 2" xfId="4437"/>
    <cellStyle name="40% - Accent2 6 5 2 2" xfId="6777"/>
    <cellStyle name="40% - Accent2 6 5 2 2 2" xfId="12317"/>
    <cellStyle name="40% - Accent2 6 5 2 2 3" xfId="17654"/>
    <cellStyle name="40% - Accent2 6 5 2 3" xfId="9977"/>
    <cellStyle name="40% - Accent2 6 5 2 4" xfId="15356"/>
    <cellStyle name="40% - Accent2 6 5 3" xfId="5885"/>
    <cellStyle name="40% - Accent2 6 5 3 2" xfId="11425"/>
    <cellStyle name="40% - Accent2 6 5 3 3" xfId="16762"/>
    <cellStyle name="40% - Accent2 6 5 4" xfId="5182"/>
    <cellStyle name="40% - Accent2 6 5 4 2" xfId="10722"/>
    <cellStyle name="40% - Accent2 6 5 4 3" xfId="16059"/>
    <cellStyle name="40% - Accent2 6 5 5" xfId="8650"/>
    <cellStyle name="40% - Accent2 6 5 6" xfId="14650"/>
    <cellStyle name="40% - Accent2 6 6" xfId="3553"/>
    <cellStyle name="40% - Accent2 6 6 2" xfId="4618"/>
    <cellStyle name="40% - Accent2 6 6 2 2" xfId="6958"/>
    <cellStyle name="40% - Accent2 6 6 2 2 2" xfId="12498"/>
    <cellStyle name="40% - Accent2 6 6 2 2 3" xfId="17835"/>
    <cellStyle name="40% - Accent2 6 6 2 3" xfId="10158"/>
    <cellStyle name="40% - Accent2 6 6 2 4" xfId="15496"/>
    <cellStyle name="40% - Accent2 6 6 3" xfId="6025"/>
    <cellStyle name="40% - Accent2 6 6 3 2" xfId="11565"/>
    <cellStyle name="40% - Accent2 6 6 3 3" xfId="16902"/>
    <cellStyle name="40% - Accent2 6 6 4" xfId="5322"/>
    <cellStyle name="40% - Accent2 6 6 4 2" xfId="10862"/>
    <cellStyle name="40% - Accent2 6 6 4 3" xfId="16199"/>
    <cellStyle name="40% - Accent2 6 6 5" xfId="9258"/>
    <cellStyle name="40% - Accent2 6 6 6" xfId="14790"/>
    <cellStyle name="40% - Accent2 6 7" xfId="2615"/>
    <cellStyle name="40% - Accent2 6 7 2" xfId="4157"/>
    <cellStyle name="40% - Accent2 6 7 2 2" xfId="6497"/>
    <cellStyle name="40% - Accent2 6 7 2 2 2" xfId="12037"/>
    <cellStyle name="40% - Accent2 6 7 2 2 3" xfId="17374"/>
    <cellStyle name="40% - Accent2 6 7 2 3" xfId="9697"/>
    <cellStyle name="40% - Accent2 6 7 2 4" xfId="15076"/>
    <cellStyle name="40% - Accent2 6 7 3" xfId="5605"/>
    <cellStyle name="40% - Accent2 6 7 3 2" xfId="11145"/>
    <cellStyle name="40% - Accent2 6 7 3 3" xfId="16482"/>
    <cellStyle name="40% - Accent2 6 7 4" xfId="4902"/>
    <cellStyle name="40% - Accent2 6 7 4 2" xfId="10442"/>
    <cellStyle name="40% - Accent2 6 7 4 3" xfId="15779"/>
    <cellStyle name="40% - Accent2 6 7 5" xfId="8365"/>
    <cellStyle name="40% - Accent2 6 7 6" xfId="14370"/>
    <cellStyle name="40% - Accent2 6 8" xfId="3831"/>
    <cellStyle name="40% - Accent2 6 8 2" xfId="6171"/>
    <cellStyle name="40% - Accent2 6 8 2 2" xfId="11711"/>
    <cellStyle name="40% - Accent2 6 8 2 3" xfId="17048"/>
    <cellStyle name="40% - Accent2 6 8 3" xfId="9463"/>
    <cellStyle name="40% - Accent2 6 8 4" xfId="14936"/>
    <cellStyle name="40% - Accent2 6 9" xfId="5465"/>
    <cellStyle name="40% - Accent2 6 9 2" xfId="11005"/>
    <cellStyle name="40% - Accent2 6 9 3" xfId="16342"/>
    <cellStyle name="40% - Accent3" xfId="323"/>
    <cellStyle name="40% - Accent3 2" xfId="324"/>
    <cellStyle name="40% - Accent3 2 2" xfId="325"/>
    <cellStyle name="40% - Accent3 2 3" xfId="326"/>
    <cellStyle name="40% - Accent3 2 3 10" xfId="4763"/>
    <cellStyle name="40% - Accent3 2 3 10 2" xfId="10303"/>
    <cellStyle name="40% - Accent3 2 3 10 3" xfId="15641"/>
    <cellStyle name="40% - Accent3 2 3 11" xfId="7481"/>
    <cellStyle name="40% - Accent3 2 3 12" xfId="14232"/>
    <cellStyle name="40% - Accent3 2 3 2" xfId="327"/>
    <cellStyle name="40% - Accent3 2 3 2 10" xfId="14233"/>
    <cellStyle name="40% - Accent3 2 3 2 2" xfId="2763"/>
    <cellStyle name="40% - Accent3 2 3 2 2 2" xfId="4300"/>
    <cellStyle name="40% - Accent3 2 3 2 2 2 2" xfId="6640"/>
    <cellStyle name="40% - Accent3 2 3 2 2 2 2 2" xfId="12180"/>
    <cellStyle name="40% - Accent3 2 3 2 2 2 2 3" xfId="17517"/>
    <cellStyle name="40% - Accent3 2 3 2 2 2 3" xfId="9840"/>
    <cellStyle name="40% - Accent3 2 3 2 2 2 4" xfId="15219"/>
    <cellStyle name="40% - Accent3 2 3 2 2 3" xfId="5748"/>
    <cellStyle name="40% - Accent3 2 3 2 2 3 2" xfId="11288"/>
    <cellStyle name="40% - Accent3 2 3 2 2 3 3" xfId="16625"/>
    <cellStyle name="40% - Accent3 2 3 2 2 4" xfId="5045"/>
    <cellStyle name="40% - Accent3 2 3 2 2 4 2" xfId="10585"/>
    <cellStyle name="40% - Accent3 2 3 2 2 4 3" xfId="15922"/>
    <cellStyle name="40% - Accent3 2 3 2 2 5" xfId="8512"/>
    <cellStyle name="40% - Accent3 2 3 2 2 6" xfId="14513"/>
    <cellStyle name="40% - Accent3 2 3 2 3" xfId="2904"/>
    <cellStyle name="40% - Accent3 2 3 2 3 2" xfId="4440"/>
    <cellStyle name="40% - Accent3 2 3 2 3 2 2" xfId="6780"/>
    <cellStyle name="40% - Accent3 2 3 2 3 2 2 2" xfId="12320"/>
    <cellStyle name="40% - Accent3 2 3 2 3 2 2 3" xfId="17657"/>
    <cellStyle name="40% - Accent3 2 3 2 3 2 3" xfId="9980"/>
    <cellStyle name="40% - Accent3 2 3 2 3 2 4" xfId="15359"/>
    <cellStyle name="40% - Accent3 2 3 2 3 3" xfId="5888"/>
    <cellStyle name="40% - Accent3 2 3 2 3 3 2" xfId="11428"/>
    <cellStyle name="40% - Accent3 2 3 2 3 3 3" xfId="16765"/>
    <cellStyle name="40% - Accent3 2 3 2 3 4" xfId="5185"/>
    <cellStyle name="40% - Accent3 2 3 2 3 4 2" xfId="10725"/>
    <cellStyle name="40% - Accent3 2 3 2 3 4 3" xfId="16062"/>
    <cellStyle name="40% - Accent3 2 3 2 3 5" xfId="8653"/>
    <cellStyle name="40% - Accent3 2 3 2 3 6" xfId="14653"/>
    <cellStyle name="40% - Accent3 2 3 2 4" xfId="3556"/>
    <cellStyle name="40% - Accent3 2 3 2 4 2" xfId="4621"/>
    <cellStyle name="40% - Accent3 2 3 2 4 2 2" xfId="6961"/>
    <cellStyle name="40% - Accent3 2 3 2 4 2 2 2" xfId="12501"/>
    <cellStyle name="40% - Accent3 2 3 2 4 2 2 3" xfId="17838"/>
    <cellStyle name="40% - Accent3 2 3 2 4 2 3" xfId="10161"/>
    <cellStyle name="40% - Accent3 2 3 2 4 2 4" xfId="15499"/>
    <cellStyle name="40% - Accent3 2 3 2 4 3" xfId="6028"/>
    <cellStyle name="40% - Accent3 2 3 2 4 3 2" xfId="11568"/>
    <cellStyle name="40% - Accent3 2 3 2 4 3 3" xfId="16905"/>
    <cellStyle name="40% - Accent3 2 3 2 4 4" xfId="5325"/>
    <cellStyle name="40% - Accent3 2 3 2 4 4 2" xfId="10865"/>
    <cellStyle name="40% - Accent3 2 3 2 4 4 3" xfId="16202"/>
    <cellStyle name="40% - Accent3 2 3 2 4 5" xfId="9261"/>
    <cellStyle name="40% - Accent3 2 3 2 4 6" xfId="14793"/>
    <cellStyle name="40% - Accent3 2 3 2 5" xfId="2618"/>
    <cellStyle name="40% - Accent3 2 3 2 5 2" xfId="4160"/>
    <cellStyle name="40% - Accent3 2 3 2 5 2 2" xfId="6500"/>
    <cellStyle name="40% - Accent3 2 3 2 5 2 2 2" xfId="12040"/>
    <cellStyle name="40% - Accent3 2 3 2 5 2 2 3" xfId="17377"/>
    <cellStyle name="40% - Accent3 2 3 2 5 2 3" xfId="9700"/>
    <cellStyle name="40% - Accent3 2 3 2 5 2 4" xfId="15079"/>
    <cellStyle name="40% - Accent3 2 3 2 5 3" xfId="5608"/>
    <cellStyle name="40% - Accent3 2 3 2 5 3 2" xfId="11148"/>
    <cellStyle name="40% - Accent3 2 3 2 5 3 3" xfId="16485"/>
    <cellStyle name="40% - Accent3 2 3 2 5 4" xfId="4905"/>
    <cellStyle name="40% - Accent3 2 3 2 5 4 2" xfId="10445"/>
    <cellStyle name="40% - Accent3 2 3 2 5 4 3" xfId="15782"/>
    <cellStyle name="40% - Accent3 2 3 2 5 5" xfId="8368"/>
    <cellStyle name="40% - Accent3 2 3 2 5 6" xfId="14373"/>
    <cellStyle name="40% - Accent3 2 3 2 6" xfId="3834"/>
    <cellStyle name="40% - Accent3 2 3 2 6 2" xfId="6174"/>
    <cellStyle name="40% - Accent3 2 3 2 6 2 2" xfId="11714"/>
    <cellStyle name="40% - Accent3 2 3 2 6 2 3" xfId="17051"/>
    <cellStyle name="40% - Accent3 2 3 2 6 3" xfId="9466"/>
    <cellStyle name="40% - Accent3 2 3 2 6 4" xfId="14939"/>
    <cellStyle name="40% - Accent3 2 3 2 7" xfId="5468"/>
    <cellStyle name="40% - Accent3 2 3 2 7 2" xfId="11008"/>
    <cellStyle name="40% - Accent3 2 3 2 7 3" xfId="16345"/>
    <cellStyle name="40% - Accent3 2 3 2 8" xfId="4764"/>
    <cellStyle name="40% - Accent3 2 3 2 8 2" xfId="10304"/>
    <cellStyle name="40% - Accent3 2 3 2 8 3" xfId="15642"/>
    <cellStyle name="40% - Accent3 2 3 2 9" xfId="7482"/>
    <cellStyle name="40% - Accent3 2 3 3" xfId="328"/>
    <cellStyle name="40% - Accent3 2 3 4" xfId="2762"/>
    <cellStyle name="40% - Accent3 2 3 4 2" xfId="4299"/>
    <cellStyle name="40% - Accent3 2 3 4 2 2" xfId="6639"/>
    <cellStyle name="40% - Accent3 2 3 4 2 2 2" xfId="12179"/>
    <cellStyle name="40% - Accent3 2 3 4 2 2 3" xfId="17516"/>
    <cellStyle name="40% - Accent3 2 3 4 2 3" xfId="9839"/>
    <cellStyle name="40% - Accent3 2 3 4 2 4" xfId="15218"/>
    <cellStyle name="40% - Accent3 2 3 4 3" xfId="5747"/>
    <cellStyle name="40% - Accent3 2 3 4 3 2" xfId="11287"/>
    <cellStyle name="40% - Accent3 2 3 4 3 3" xfId="16624"/>
    <cellStyle name="40% - Accent3 2 3 4 4" xfId="5044"/>
    <cellStyle name="40% - Accent3 2 3 4 4 2" xfId="10584"/>
    <cellStyle name="40% - Accent3 2 3 4 4 3" xfId="15921"/>
    <cellStyle name="40% - Accent3 2 3 4 5" xfId="8511"/>
    <cellStyle name="40% - Accent3 2 3 4 6" xfId="14512"/>
    <cellStyle name="40% - Accent3 2 3 5" xfId="2903"/>
    <cellStyle name="40% - Accent3 2 3 5 2" xfId="4439"/>
    <cellStyle name="40% - Accent3 2 3 5 2 2" xfId="6779"/>
    <cellStyle name="40% - Accent3 2 3 5 2 2 2" xfId="12319"/>
    <cellStyle name="40% - Accent3 2 3 5 2 2 3" xfId="17656"/>
    <cellStyle name="40% - Accent3 2 3 5 2 3" xfId="9979"/>
    <cellStyle name="40% - Accent3 2 3 5 2 4" xfId="15358"/>
    <cellStyle name="40% - Accent3 2 3 5 3" xfId="5887"/>
    <cellStyle name="40% - Accent3 2 3 5 3 2" xfId="11427"/>
    <cellStyle name="40% - Accent3 2 3 5 3 3" xfId="16764"/>
    <cellStyle name="40% - Accent3 2 3 5 4" xfId="5184"/>
    <cellStyle name="40% - Accent3 2 3 5 4 2" xfId="10724"/>
    <cellStyle name="40% - Accent3 2 3 5 4 3" xfId="16061"/>
    <cellStyle name="40% - Accent3 2 3 5 5" xfId="8652"/>
    <cellStyle name="40% - Accent3 2 3 5 6" xfId="14652"/>
    <cellStyle name="40% - Accent3 2 3 6" xfId="3555"/>
    <cellStyle name="40% - Accent3 2 3 6 2" xfId="4620"/>
    <cellStyle name="40% - Accent3 2 3 6 2 2" xfId="6960"/>
    <cellStyle name="40% - Accent3 2 3 6 2 2 2" xfId="12500"/>
    <cellStyle name="40% - Accent3 2 3 6 2 2 3" xfId="17837"/>
    <cellStyle name="40% - Accent3 2 3 6 2 3" xfId="10160"/>
    <cellStyle name="40% - Accent3 2 3 6 2 4" xfId="15498"/>
    <cellStyle name="40% - Accent3 2 3 6 3" xfId="6027"/>
    <cellStyle name="40% - Accent3 2 3 6 3 2" xfId="11567"/>
    <cellStyle name="40% - Accent3 2 3 6 3 3" xfId="16904"/>
    <cellStyle name="40% - Accent3 2 3 6 4" xfId="5324"/>
    <cellStyle name="40% - Accent3 2 3 6 4 2" xfId="10864"/>
    <cellStyle name="40% - Accent3 2 3 6 4 3" xfId="16201"/>
    <cellStyle name="40% - Accent3 2 3 6 5" xfId="9260"/>
    <cellStyle name="40% - Accent3 2 3 6 6" xfId="14792"/>
    <cellStyle name="40% - Accent3 2 3 7" xfId="2617"/>
    <cellStyle name="40% - Accent3 2 3 7 2" xfId="4159"/>
    <cellStyle name="40% - Accent3 2 3 7 2 2" xfId="6499"/>
    <cellStyle name="40% - Accent3 2 3 7 2 2 2" xfId="12039"/>
    <cellStyle name="40% - Accent3 2 3 7 2 2 3" xfId="17376"/>
    <cellStyle name="40% - Accent3 2 3 7 2 3" xfId="9699"/>
    <cellStyle name="40% - Accent3 2 3 7 2 4" xfId="15078"/>
    <cellStyle name="40% - Accent3 2 3 7 3" xfId="5607"/>
    <cellStyle name="40% - Accent3 2 3 7 3 2" xfId="11147"/>
    <cellStyle name="40% - Accent3 2 3 7 3 3" xfId="16484"/>
    <cellStyle name="40% - Accent3 2 3 7 4" xfId="4904"/>
    <cellStyle name="40% - Accent3 2 3 7 4 2" xfId="10444"/>
    <cellStyle name="40% - Accent3 2 3 7 4 3" xfId="15781"/>
    <cellStyle name="40% - Accent3 2 3 7 5" xfId="8367"/>
    <cellStyle name="40% - Accent3 2 3 7 6" xfId="14372"/>
    <cellStyle name="40% - Accent3 2 3 8" xfId="3833"/>
    <cellStyle name="40% - Accent3 2 3 8 2" xfId="6173"/>
    <cellStyle name="40% - Accent3 2 3 8 2 2" xfId="11713"/>
    <cellStyle name="40% - Accent3 2 3 8 2 3" xfId="17050"/>
    <cellStyle name="40% - Accent3 2 3 8 3" xfId="9465"/>
    <cellStyle name="40% - Accent3 2 3 8 4" xfId="14938"/>
    <cellStyle name="40% - Accent3 2 3 9" xfId="5467"/>
    <cellStyle name="40% - Accent3 2 3 9 2" xfId="11007"/>
    <cellStyle name="40% - Accent3 2 3 9 3" xfId="16344"/>
    <cellStyle name="40% - Accent3 2 4" xfId="329"/>
    <cellStyle name="40% - Accent3 2 5" xfId="330"/>
    <cellStyle name="40% - Accent3 2 6" xfId="18141"/>
    <cellStyle name="40% - Accent3 3" xfId="331"/>
    <cellStyle name="40% - Accent3 3 2" xfId="332"/>
    <cellStyle name="40% - Accent3 3 3" xfId="333"/>
    <cellStyle name="40% - Accent3 3 4" xfId="18142"/>
    <cellStyle name="40% - Accent3 4" xfId="334"/>
    <cellStyle name="40% - Accent3 4 2" xfId="335"/>
    <cellStyle name="40% - Accent3 4 3" xfId="336"/>
    <cellStyle name="40% - Accent3 5" xfId="337"/>
    <cellStyle name="40% - Accent3 5 2" xfId="338"/>
    <cellStyle name="40% - Accent3 5 3" xfId="339"/>
    <cellStyle name="40% - Accent3 6" xfId="340"/>
    <cellStyle name="40% - Accent3 6 10" xfId="4765"/>
    <cellStyle name="40% - Accent3 6 10 2" xfId="10305"/>
    <cellStyle name="40% - Accent3 6 10 3" xfId="15643"/>
    <cellStyle name="40% - Accent3 6 11" xfId="7486"/>
    <cellStyle name="40% - Accent3 6 12" xfId="14234"/>
    <cellStyle name="40% - Accent3 6 2" xfId="341"/>
    <cellStyle name="40% - Accent3 6 2 10" xfId="14235"/>
    <cellStyle name="40% - Accent3 6 2 2" xfId="2765"/>
    <cellStyle name="40% - Accent3 6 2 2 2" xfId="4302"/>
    <cellStyle name="40% - Accent3 6 2 2 2 2" xfId="6642"/>
    <cellStyle name="40% - Accent3 6 2 2 2 2 2" xfId="12182"/>
    <cellStyle name="40% - Accent3 6 2 2 2 2 3" xfId="17519"/>
    <cellStyle name="40% - Accent3 6 2 2 2 3" xfId="9842"/>
    <cellStyle name="40% - Accent3 6 2 2 2 4" xfId="15221"/>
    <cellStyle name="40% - Accent3 6 2 2 3" xfId="5750"/>
    <cellStyle name="40% - Accent3 6 2 2 3 2" xfId="11290"/>
    <cellStyle name="40% - Accent3 6 2 2 3 3" xfId="16627"/>
    <cellStyle name="40% - Accent3 6 2 2 4" xfId="5047"/>
    <cellStyle name="40% - Accent3 6 2 2 4 2" xfId="10587"/>
    <cellStyle name="40% - Accent3 6 2 2 4 3" xfId="15924"/>
    <cellStyle name="40% - Accent3 6 2 2 5" xfId="8514"/>
    <cellStyle name="40% - Accent3 6 2 2 6" xfId="14515"/>
    <cellStyle name="40% - Accent3 6 2 3" xfId="2906"/>
    <cellStyle name="40% - Accent3 6 2 3 2" xfId="4442"/>
    <cellStyle name="40% - Accent3 6 2 3 2 2" xfId="6782"/>
    <cellStyle name="40% - Accent3 6 2 3 2 2 2" xfId="12322"/>
    <cellStyle name="40% - Accent3 6 2 3 2 2 3" xfId="17659"/>
    <cellStyle name="40% - Accent3 6 2 3 2 3" xfId="9982"/>
    <cellStyle name="40% - Accent3 6 2 3 2 4" xfId="15361"/>
    <cellStyle name="40% - Accent3 6 2 3 3" xfId="5890"/>
    <cellStyle name="40% - Accent3 6 2 3 3 2" xfId="11430"/>
    <cellStyle name="40% - Accent3 6 2 3 3 3" xfId="16767"/>
    <cellStyle name="40% - Accent3 6 2 3 4" xfId="5187"/>
    <cellStyle name="40% - Accent3 6 2 3 4 2" xfId="10727"/>
    <cellStyle name="40% - Accent3 6 2 3 4 3" xfId="16064"/>
    <cellStyle name="40% - Accent3 6 2 3 5" xfId="8655"/>
    <cellStyle name="40% - Accent3 6 2 3 6" xfId="14655"/>
    <cellStyle name="40% - Accent3 6 2 4" xfId="3558"/>
    <cellStyle name="40% - Accent3 6 2 4 2" xfId="4623"/>
    <cellStyle name="40% - Accent3 6 2 4 2 2" xfId="6963"/>
    <cellStyle name="40% - Accent3 6 2 4 2 2 2" xfId="12503"/>
    <cellStyle name="40% - Accent3 6 2 4 2 2 3" xfId="17840"/>
    <cellStyle name="40% - Accent3 6 2 4 2 3" xfId="10163"/>
    <cellStyle name="40% - Accent3 6 2 4 2 4" xfId="15501"/>
    <cellStyle name="40% - Accent3 6 2 4 3" xfId="6030"/>
    <cellStyle name="40% - Accent3 6 2 4 3 2" xfId="11570"/>
    <cellStyle name="40% - Accent3 6 2 4 3 3" xfId="16907"/>
    <cellStyle name="40% - Accent3 6 2 4 4" xfId="5327"/>
    <cellStyle name="40% - Accent3 6 2 4 4 2" xfId="10867"/>
    <cellStyle name="40% - Accent3 6 2 4 4 3" xfId="16204"/>
    <cellStyle name="40% - Accent3 6 2 4 5" xfId="9263"/>
    <cellStyle name="40% - Accent3 6 2 4 6" xfId="14795"/>
    <cellStyle name="40% - Accent3 6 2 5" xfId="2620"/>
    <cellStyle name="40% - Accent3 6 2 5 2" xfId="4162"/>
    <cellStyle name="40% - Accent3 6 2 5 2 2" xfId="6502"/>
    <cellStyle name="40% - Accent3 6 2 5 2 2 2" xfId="12042"/>
    <cellStyle name="40% - Accent3 6 2 5 2 2 3" xfId="17379"/>
    <cellStyle name="40% - Accent3 6 2 5 2 3" xfId="9702"/>
    <cellStyle name="40% - Accent3 6 2 5 2 4" xfId="15081"/>
    <cellStyle name="40% - Accent3 6 2 5 3" xfId="5610"/>
    <cellStyle name="40% - Accent3 6 2 5 3 2" xfId="11150"/>
    <cellStyle name="40% - Accent3 6 2 5 3 3" xfId="16487"/>
    <cellStyle name="40% - Accent3 6 2 5 4" xfId="4907"/>
    <cellStyle name="40% - Accent3 6 2 5 4 2" xfId="10447"/>
    <cellStyle name="40% - Accent3 6 2 5 4 3" xfId="15784"/>
    <cellStyle name="40% - Accent3 6 2 5 5" xfId="8370"/>
    <cellStyle name="40% - Accent3 6 2 5 6" xfId="14375"/>
    <cellStyle name="40% - Accent3 6 2 6" xfId="3836"/>
    <cellStyle name="40% - Accent3 6 2 6 2" xfId="6176"/>
    <cellStyle name="40% - Accent3 6 2 6 2 2" xfId="11716"/>
    <cellStyle name="40% - Accent3 6 2 6 2 3" xfId="17053"/>
    <cellStyle name="40% - Accent3 6 2 6 3" xfId="9468"/>
    <cellStyle name="40% - Accent3 6 2 6 4" xfId="14941"/>
    <cellStyle name="40% - Accent3 6 2 7" xfId="5470"/>
    <cellStyle name="40% - Accent3 6 2 7 2" xfId="11010"/>
    <cellStyle name="40% - Accent3 6 2 7 3" xfId="16347"/>
    <cellStyle name="40% - Accent3 6 2 8" xfId="4766"/>
    <cellStyle name="40% - Accent3 6 2 8 2" xfId="10306"/>
    <cellStyle name="40% - Accent3 6 2 8 3" xfId="15644"/>
    <cellStyle name="40% - Accent3 6 2 9" xfId="7487"/>
    <cellStyle name="40% - Accent3 6 3" xfId="342"/>
    <cellStyle name="40% - Accent3 6 4" xfId="2764"/>
    <cellStyle name="40% - Accent3 6 4 2" xfId="4301"/>
    <cellStyle name="40% - Accent3 6 4 2 2" xfId="6641"/>
    <cellStyle name="40% - Accent3 6 4 2 2 2" xfId="12181"/>
    <cellStyle name="40% - Accent3 6 4 2 2 3" xfId="17518"/>
    <cellStyle name="40% - Accent3 6 4 2 3" xfId="9841"/>
    <cellStyle name="40% - Accent3 6 4 2 4" xfId="15220"/>
    <cellStyle name="40% - Accent3 6 4 3" xfId="5749"/>
    <cellStyle name="40% - Accent3 6 4 3 2" xfId="11289"/>
    <cellStyle name="40% - Accent3 6 4 3 3" xfId="16626"/>
    <cellStyle name="40% - Accent3 6 4 4" xfId="5046"/>
    <cellStyle name="40% - Accent3 6 4 4 2" xfId="10586"/>
    <cellStyle name="40% - Accent3 6 4 4 3" xfId="15923"/>
    <cellStyle name="40% - Accent3 6 4 5" xfId="8513"/>
    <cellStyle name="40% - Accent3 6 4 6" xfId="14514"/>
    <cellStyle name="40% - Accent3 6 5" xfId="2905"/>
    <cellStyle name="40% - Accent3 6 5 2" xfId="4441"/>
    <cellStyle name="40% - Accent3 6 5 2 2" xfId="6781"/>
    <cellStyle name="40% - Accent3 6 5 2 2 2" xfId="12321"/>
    <cellStyle name="40% - Accent3 6 5 2 2 3" xfId="17658"/>
    <cellStyle name="40% - Accent3 6 5 2 3" xfId="9981"/>
    <cellStyle name="40% - Accent3 6 5 2 4" xfId="15360"/>
    <cellStyle name="40% - Accent3 6 5 3" xfId="5889"/>
    <cellStyle name="40% - Accent3 6 5 3 2" xfId="11429"/>
    <cellStyle name="40% - Accent3 6 5 3 3" xfId="16766"/>
    <cellStyle name="40% - Accent3 6 5 4" xfId="5186"/>
    <cellStyle name="40% - Accent3 6 5 4 2" xfId="10726"/>
    <cellStyle name="40% - Accent3 6 5 4 3" xfId="16063"/>
    <cellStyle name="40% - Accent3 6 5 5" xfId="8654"/>
    <cellStyle name="40% - Accent3 6 5 6" xfId="14654"/>
    <cellStyle name="40% - Accent3 6 6" xfId="3557"/>
    <cellStyle name="40% - Accent3 6 6 2" xfId="4622"/>
    <cellStyle name="40% - Accent3 6 6 2 2" xfId="6962"/>
    <cellStyle name="40% - Accent3 6 6 2 2 2" xfId="12502"/>
    <cellStyle name="40% - Accent3 6 6 2 2 3" xfId="17839"/>
    <cellStyle name="40% - Accent3 6 6 2 3" xfId="10162"/>
    <cellStyle name="40% - Accent3 6 6 2 4" xfId="15500"/>
    <cellStyle name="40% - Accent3 6 6 3" xfId="6029"/>
    <cellStyle name="40% - Accent3 6 6 3 2" xfId="11569"/>
    <cellStyle name="40% - Accent3 6 6 3 3" xfId="16906"/>
    <cellStyle name="40% - Accent3 6 6 4" xfId="5326"/>
    <cellStyle name="40% - Accent3 6 6 4 2" xfId="10866"/>
    <cellStyle name="40% - Accent3 6 6 4 3" xfId="16203"/>
    <cellStyle name="40% - Accent3 6 6 5" xfId="9262"/>
    <cellStyle name="40% - Accent3 6 6 6" xfId="14794"/>
    <cellStyle name="40% - Accent3 6 7" xfId="2619"/>
    <cellStyle name="40% - Accent3 6 7 2" xfId="4161"/>
    <cellStyle name="40% - Accent3 6 7 2 2" xfId="6501"/>
    <cellStyle name="40% - Accent3 6 7 2 2 2" xfId="12041"/>
    <cellStyle name="40% - Accent3 6 7 2 2 3" xfId="17378"/>
    <cellStyle name="40% - Accent3 6 7 2 3" xfId="9701"/>
    <cellStyle name="40% - Accent3 6 7 2 4" xfId="15080"/>
    <cellStyle name="40% - Accent3 6 7 3" xfId="5609"/>
    <cellStyle name="40% - Accent3 6 7 3 2" xfId="11149"/>
    <cellStyle name="40% - Accent3 6 7 3 3" xfId="16486"/>
    <cellStyle name="40% - Accent3 6 7 4" xfId="4906"/>
    <cellStyle name="40% - Accent3 6 7 4 2" xfId="10446"/>
    <cellStyle name="40% - Accent3 6 7 4 3" xfId="15783"/>
    <cellStyle name="40% - Accent3 6 7 5" xfId="8369"/>
    <cellStyle name="40% - Accent3 6 7 6" xfId="14374"/>
    <cellStyle name="40% - Accent3 6 8" xfId="3835"/>
    <cellStyle name="40% - Accent3 6 8 2" xfId="6175"/>
    <cellStyle name="40% - Accent3 6 8 2 2" xfId="11715"/>
    <cellStyle name="40% - Accent3 6 8 2 3" xfId="17052"/>
    <cellStyle name="40% - Accent3 6 8 3" xfId="9467"/>
    <cellStyle name="40% - Accent3 6 8 4" xfId="14940"/>
    <cellStyle name="40% - Accent3 6 9" xfId="5469"/>
    <cellStyle name="40% - Accent3 6 9 2" xfId="11009"/>
    <cellStyle name="40% - Accent3 6 9 3" xfId="16346"/>
    <cellStyle name="40% - Accent4" xfId="343"/>
    <cellStyle name="40% - Accent4 2" xfId="344"/>
    <cellStyle name="40% - Accent4 2 2" xfId="345"/>
    <cellStyle name="40% - Accent4 2 3" xfId="346"/>
    <cellStyle name="40% - Accent4 2 3 10" xfId="4767"/>
    <cellStyle name="40% - Accent4 2 3 10 2" xfId="10307"/>
    <cellStyle name="40% - Accent4 2 3 10 3" xfId="15645"/>
    <cellStyle name="40% - Accent4 2 3 11" xfId="7489"/>
    <cellStyle name="40% - Accent4 2 3 12" xfId="14236"/>
    <cellStyle name="40% - Accent4 2 3 2" xfId="347"/>
    <cellStyle name="40% - Accent4 2 3 2 10" xfId="14237"/>
    <cellStyle name="40% - Accent4 2 3 2 2" xfId="2767"/>
    <cellStyle name="40% - Accent4 2 3 2 2 2" xfId="4304"/>
    <cellStyle name="40% - Accent4 2 3 2 2 2 2" xfId="6644"/>
    <cellStyle name="40% - Accent4 2 3 2 2 2 2 2" xfId="12184"/>
    <cellStyle name="40% - Accent4 2 3 2 2 2 2 3" xfId="17521"/>
    <cellStyle name="40% - Accent4 2 3 2 2 2 3" xfId="9844"/>
    <cellStyle name="40% - Accent4 2 3 2 2 2 4" xfId="15223"/>
    <cellStyle name="40% - Accent4 2 3 2 2 3" xfId="5752"/>
    <cellStyle name="40% - Accent4 2 3 2 2 3 2" xfId="11292"/>
    <cellStyle name="40% - Accent4 2 3 2 2 3 3" xfId="16629"/>
    <cellStyle name="40% - Accent4 2 3 2 2 4" xfId="5049"/>
    <cellStyle name="40% - Accent4 2 3 2 2 4 2" xfId="10589"/>
    <cellStyle name="40% - Accent4 2 3 2 2 4 3" xfId="15926"/>
    <cellStyle name="40% - Accent4 2 3 2 2 5" xfId="8516"/>
    <cellStyle name="40% - Accent4 2 3 2 2 6" xfId="14517"/>
    <cellStyle name="40% - Accent4 2 3 2 3" xfId="2908"/>
    <cellStyle name="40% - Accent4 2 3 2 3 2" xfId="4444"/>
    <cellStyle name="40% - Accent4 2 3 2 3 2 2" xfId="6784"/>
    <cellStyle name="40% - Accent4 2 3 2 3 2 2 2" xfId="12324"/>
    <cellStyle name="40% - Accent4 2 3 2 3 2 2 3" xfId="17661"/>
    <cellStyle name="40% - Accent4 2 3 2 3 2 3" xfId="9984"/>
    <cellStyle name="40% - Accent4 2 3 2 3 2 4" xfId="15363"/>
    <cellStyle name="40% - Accent4 2 3 2 3 3" xfId="5892"/>
    <cellStyle name="40% - Accent4 2 3 2 3 3 2" xfId="11432"/>
    <cellStyle name="40% - Accent4 2 3 2 3 3 3" xfId="16769"/>
    <cellStyle name="40% - Accent4 2 3 2 3 4" xfId="5189"/>
    <cellStyle name="40% - Accent4 2 3 2 3 4 2" xfId="10729"/>
    <cellStyle name="40% - Accent4 2 3 2 3 4 3" xfId="16066"/>
    <cellStyle name="40% - Accent4 2 3 2 3 5" xfId="8657"/>
    <cellStyle name="40% - Accent4 2 3 2 3 6" xfId="14657"/>
    <cellStyle name="40% - Accent4 2 3 2 4" xfId="3560"/>
    <cellStyle name="40% - Accent4 2 3 2 4 2" xfId="4625"/>
    <cellStyle name="40% - Accent4 2 3 2 4 2 2" xfId="6965"/>
    <cellStyle name="40% - Accent4 2 3 2 4 2 2 2" xfId="12505"/>
    <cellStyle name="40% - Accent4 2 3 2 4 2 2 3" xfId="17842"/>
    <cellStyle name="40% - Accent4 2 3 2 4 2 3" xfId="10165"/>
    <cellStyle name="40% - Accent4 2 3 2 4 2 4" xfId="15503"/>
    <cellStyle name="40% - Accent4 2 3 2 4 3" xfId="6032"/>
    <cellStyle name="40% - Accent4 2 3 2 4 3 2" xfId="11572"/>
    <cellStyle name="40% - Accent4 2 3 2 4 3 3" xfId="16909"/>
    <cellStyle name="40% - Accent4 2 3 2 4 4" xfId="5329"/>
    <cellStyle name="40% - Accent4 2 3 2 4 4 2" xfId="10869"/>
    <cellStyle name="40% - Accent4 2 3 2 4 4 3" xfId="16206"/>
    <cellStyle name="40% - Accent4 2 3 2 4 5" xfId="9265"/>
    <cellStyle name="40% - Accent4 2 3 2 4 6" xfId="14797"/>
    <cellStyle name="40% - Accent4 2 3 2 5" xfId="2622"/>
    <cellStyle name="40% - Accent4 2 3 2 5 2" xfId="4164"/>
    <cellStyle name="40% - Accent4 2 3 2 5 2 2" xfId="6504"/>
    <cellStyle name="40% - Accent4 2 3 2 5 2 2 2" xfId="12044"/>
    <cellStyle name="40% - Accent4 2 3 2 5 2 2 3" xfId="17381"/>
    <cellStyle name="40% - Accent4 2 3 2 5 2 3" xfId="9704"/>
    <cellStyle name="40% - Accent4 2 3 2 5 2 4" xfId="15083"/>
    <cellStyle name="40% - Accent4 2 3 2 5 3" xfId="5612"/>
    <cellStyle name="40% - Accent4 2 3 2 5 3 2" xfId="11152"/>
    <cellStyle name="40% - Accent4 2 3 2 5 3 3" xfId="16489"/>
    <cellStyle name="40% - Accent4 2 3 2 5 4" xfId="4909"/>
    <cellStyle name="40% - Accent4 2 3 2 5 4 2" xfId="10449"/>
    <cellStyle name="40% - Accent4 2 3 2 5 4 3" xfId="15786"/>
    <cellStyle name="40% - Accent4 2 3 2 5 5" xfId="8372"/>
    <cellStyle name="40% - Accent4 2 3 2 5 6" xfId="14377"/>
    <cellStyle name="40% - Accent4 2 3 2 6" xfId="3838"/>
    <cellStyle name="40% - Accent4 2 3 2 6 2" xfId="6178"/>
    <cellStyle name="40% - Accent4 2 3 2 6 2 2" xfId="11718"/>
    <cellStyle name="40% - Accent4 2 3 2 6 2 3" xfId="17055"/>
    <cellStyle name="40% - Accent4 2 3 2 6 3" xfId="9470"/>
    <cellStyle name="40% - Accent4 2 3 2 6 4" xfId="14943"/>
    <cellStyle name="40% - Accent4 2 3 2 7" xfId="5472"/>
    <cellStyle name="40% - Accent4 2 3 2 7 2" xfId="11012"/>
    <cellStyle name="40% - Accent4 2 3 2 7 3" xfId="16349"/>
    <cellStyle name="40% - Accent4 2 3 2 8" xfId="4768"/>
    <cellStyle name="40% - Accent4 2 3 2 8 2" xfId="10308"/>
    <cellStyle name="40% - Accent4 2 3 2 8 3" xfId="15646"/>
    <cellStyle name="40% - Accent4 2 3 2 9" xfId="7490"/>
    <cellStyle name="40% - Accent4 2 3 3" xfId="348"/>
    <cellStyle name="40% - Accent4 2 3 4" xfId="2766"/>
    <cellStyle name="40% - Accent4 2 3 4 2" xfId="4303"/>
    <cellStyle name="40% - Accent4 2 3 4 2 2" xfId="6643"/>
    <cellStyle name="40% - Accent4 2 3 4 2 2 2" xfId="12183"/>
    <cellStyle name="40% - Accent4 2 3 4 2 2 3" xfId="17520"/>
    <cellStyle name="40% - Accent4 2 3 4 2 3" xfId="9843"/>
    <cellStyle name="40% - Accent4 2 3 4 2 4" xfId="15222"/>
    <cellStyle name="40% - Accent4 2 3 4 3" xfId="5751"/>
    <cellStyle name="40% - Accent4 2 3 4 3 2" xfId="11291"/>
    <cellStyle name="40% - Accent4 2 3 4 3 3" xfId="16628"/>
    <cellStyle name="40% - Accent4 2 3 4 4" xfId="5048"/>
    <cellStyle name="40% - Accent4 2 3 4 4 2" xfId="10588"/>
    <cellStyle name="40% - Accent4 2 3 4 4 3" xfId="15925"/>
    <cellStyle name="40% - Accent4 2 3 4 5" xfId="8515"/>
    <cellStyle name="40% - Accent4 2 3 4 6" xfId="14516"/>
    <cellStyle name="40% - Accent4 2 3 5" xfId="2907"/>
    <cellStyle name="40% - Accent4 2 3 5 2" xfId="4443"/>
    <cellStyle name="40% - Accent4 2 3 5 2 2" xfId="6783"/>
    <cellStyle name="40% - Accent4 2 3 5 2 2 2" xfId="12323"/>
    <cellStyle name="40% - Accent4 2 3 5 2 2 3" xfId="17660"/>
    <cellStyle name="40% - Accent4 2 3 5 2 3" xfId="9983"/>
    <cellStyle name="40% - Accent4 2 3 5 2 4" xfId="15362"/>
    <cellStyle name="40% - Accent4 2 3 5 3" xfId="5891"/>
    <cellStyle name="40% - Accent4 2 3 5 3 2" xfId="11431"/>
    <cellStyle name="40% - Accent4 2 3 5 3 3" xfId="16768"/>
    <cellStyle name="40% - Accent4 2 3 5 4" xfId="5188"/>
    <cellStyle name="40% - Accent4 2 3 5 4 2" xfId="10728"/>
    <cellStyle name="40% - Accent4 2 3 5 4 3" xfId="16065"/>
    <cellStyle name="40% - Accent4 2 3 5 5" xfId="8656"/>
    <cellStyle name="40% - Accent4 2 3 5 6" xfId="14656"/>
    <cellStyle name="40% - Accent4 2 3 6" xfId="3559"/>
    <cellStyle name="40% - Accent4 2 3 6 2" xfId="4624"/>
    <cellStyle name="40% - Accent4 2 3 6 2 2" xfId="6964"/>
    <cellStyle name="40% - Accent4 2 3 6 2 2 2" xfId="12504"/>
    <cellStyle name="40% - Accent4 2 3 6 2 2 3" xfId="17841"/>
    <cellStyle name="40% - Accent4 2 3 6 2 3" xfId="10164"/>
    <cellStyle name="40% - Accent4 2 3 6 2 4" xfId="15502"/>
    <cellStyle name="40% - Accent4 2 3 6 3" xfId="6031"/>
    <cellStyle name="40% - Accent4 2 3 6 3 2" xfId="11571"/>
    <cellStyle name="40% - Accent4 2 3 6 3 3" xfId="16908"/>
    <cellStyle name="40% - Accent4 2 3 6 4" xfId="5328"/>
    <cellStyle name="40% - Accent4 2 3 6 4 2" xfId="10868"/>
    <cellStyle name="40% - Accent4 2 3 6 4 3" xfId="16205"/>
    <cellStyle name="40% - Accent4 2 3 6 5" xfId="9264"/>
    <cellStyle name="40% - Accent4 2 3 6 6" xfId="14796"/>
    <cellStyle name="40% - Accent4 2 3 7" xfId="2621"/>
    <cellStyle name="40% - Accent4 2 3 7 2" xfId="4163"/>
    <cellStyle name="40% - Accent4 2 3 7 2 2" xfId="6503"/>
    <cellStyle name="40% - Accent4 2 3 7 2 2 2" xfId="12043"/>
    <cellStyle name="40% - Accent4 2 3 7 2 2 3" xfId="17380"/>
    <cellStyle name="40% - Accent4 2 3 7 2 3" xfId="9703"/>
    <cellStyle name="40% - Accent4 2 3 7 2 4" xfId="15082"/>
    <cellStyle name="40% - Accent4 2 3 7 3" xfId="5611"/>
    <cellStyle name="40% - Accent4 2 3 7 3 2" xfId="11151"/>
    <cellStyle name="40% - Accent4 2 3 7 3 3" xfId="16488"/>
    <cellStyle name="40% - Accent4 2 3 7 4" xfId="4908"/>
    <cellStyle name="40% - Accent4 2 3 7 4 2" xfId="10448"/>
    <cellStyle name="40% - Accent4 2 3 7 4 3" xfId="15785"/>
    <cellStyle name="40% - Accent4 2 3 7 5" xfId="8371"/>
    <cellStyle name="40% - Accent4 2 3 7 6" xfId="14376"/>
    <cellStyle name="40% - Accent4 2 3 8" xfId="3837"/>
    <cellStyle name="40% - Accent4 2 3 8 2" xfId="6177"/>
    <cellStyle name="40% - Accent4 2 3 8 2 2" xfId="11717"/>
    <cellStyle name="40% - Accent4 2 3 8 2 3" xfId="17054"/>
    <cellStyle name="40% - Accent4 2 3 8 3" xfId="9469"/>
    <cellStyle name="40% - Accent4 2 3 8 4" xfId="14942"/>
    <cellStyle name="40% - Accent4 2 3 9" xfId="5471"/>
    <cellStyle name="40% - Accent4 2 3 9 2" xfId="11011"/>
    <cellStyle name="40% - Accent4 2 3 9 3" xfId="16348"/>
    <cellStyle name="40% - Accent4 2 4" xfId="349"/>
    <cellStyle name="40% - Accent4 2 5" xfId="350"/>
    <cellStyle name="40% - Accent4 2 6" xfId="18143"/>
    <cellStyle name="40% - Accent4 3" xfId="351"/>
    <cellStyle name="40% - Accent4 3 2" xfId="352"/>
    <cellStyle name="40% - Accent4 3 3" xfId="353"/>
    <cellStyle name="40% - Accent4 3 4" xfId="18144"/>
    <cellStyle name="40% - Accent4 4" xfId="354"/>
    <cellStyle name="40% - Accent4 4 2" xfId="355"/>
    <cellStyle name="40% - Accent4 4 3" xfId="356"/>
    <cellStyle name="40% - Accent4 5" xfId="357"/>
    <cellStyle name="40% - Accent4 5 2" xfId="358"/>
    <cellStyle name="40% - Accent4 5 3" xfId="359"/>
    <cellStyle name="40% - Accent4 6" xfId="360"/>
    <cellStyle name="40% - Accent4 6 10" xfId="4769"/>
    <cellStyle name="40% - Accent4 6 10 2" xfId="10309"/>
    <cellStyle name="40% - Accent4 6 10 3" xfId="15647"/>
    <cellStyle name="40% - Accent4 6 11" xfId="7491"/>
    <cellStyle name="40% - Accent4 6 12" xfId="14238"/>
    <cellStyle name="40% - Accent4 6 2" xfId="361"/>
    <cellStyle name="40% - Accent4 6 2 10" xfId="14239"/>
    <cellStyle name="40% - Accent4 6 2 2" xfId="2769"/>
    <cellStyle name="40% - Accent4 6 2 2 2" xfId="4306"/>
    <cellStyle name="40% - Accent4 6 2 2 2 2" xfId="6646"/>
    <cellStyle name="40% - Accent4 6 2 2 2 2 2" xfId="12186"/>
    <cellStyle name="40% - Accent4 6 2 2 2 2 3" xfId="17523"/>
    <cellStyle name="40% - Accent4 6 2 2 2 3" xfId="9846"/>
    <cellStyle name="40% - Accent4 6 2 2 2 4" xfId="15225"/>
    <cellStyle name="40% - Accent4 6 2 2 3" xfId="5754"/>
    <cellStyle name="40% - Accent4 6 2 2 3 2" xfId="11294"/>
    <cellStyle name="40% - Accent4 6 2 2 3 3" xfId="16631"/>
    <cellStyle name="40% - Accent4 6 2 2 4" xfId="5051"/>
    <cellStyle name="40% - Accent4 6 2 2 4 2" xfId="10591"/>
    <cellStyle name="40% - Accent4 6 2 2 4 3" xfId="15928"/>
    <cellStyle name="40% - Accent4 6 2 2 5" xfId="8518"/>
    <cellStyle name="40% - Accent4 6 2 2 6" xfId="14519"/>
    <cellStyle name="40% - Accent4 6 2 3" xfId="2910"/>
    <cellStyle name="40% - Accent4 6 2 3 2" xfId="4446"/>
    <cellStyle name="40% - Accent4 6 2 3 2 2" xfId="6786"/>
    <cellStyle name="40% - Accent4 6 2 3 2 2 2" xfId="12326"/>
    <cellStyle name="40% - Accent4 6 2 3 2 2 3" xfId="17663"/>
    <cellStyle name="40% - Accent4 6 2 3 2 3" xfId="9986"/>
    <cellStyle name="40% - Accent4 6 2 3 2 4" xfId="15365"/>
    <cellStyle name="40% - Accent4 6 2 3 3" xfId="5894"/>
    <cellStyle name="40% - Accent4 6 2 3 3 2" xfId="11434"/>
    <cellStyle name="40% - Accent4 6 2 3 3 3" xfId="16771"/>
    <cellStyle name="40% - Accent4 6 2 3 4" xfId="5191"/>
    <cellStyle name="40% - Accent4 6 2 3 4 2" xfId="10731"/>
    <cellStyle name="40% - Accent4 6 2 3 4 3" xfId="16068"/>
    <cellStyle name="40% - Accent4 6 2 3 5" xfId="8659"/>
    <cellStyle name="40% - Accent4 6 2 3 6" xfId="14659"/>
    <cellStyle name="40% - Accent4 6 2 4" xfId="3562"/>
    <cellStyle name="40% - Accent4 6 2 4 2" xfId="4627"/>
    <cellStyle name="40% - Accent4 6 2 4 2 2" xfId="6967"/>
    <cellStyle name="40% - Accent4 6 2 4 2 2 2" xfId="12507"/>
    <cellStyle name="40% - Accent4 6 2 4 2 2 3" xfId="17844"/>
    <cellStyle name="40% - Accent4 6 2 4 2 3" xfId="10167"/>
    <cellStyle name="40% - Accent4 6 2 4 2 4" xfId="15505"/>
    <cellStyle name="40% - Accent4 6 2 4 3" xfId="6034"/>
    <cellStyle name="40% - Accent4 6 2 4 3 2" xfId="11574"/>
    <cellStyle name="40% - Accent4 6 2 4 3 3" xfId="16911"/>
    <cellStyle name="40% - Accent4 6 2 4 4" xfId="5331"/>
    <cellStyle name="40% - Accent4 6 2 4 4 2" xfId="10871"/>
    <cellStyle name="40% - Accent4 6 2 4 4 3" xfId="16208"/>
    <cellStyle name="40% - Accent4 6 2 4 5" xfId="9267"/>
    <cellStyle name="40% - Accent4 6 2 4 6" xfId="14799"/>
    <cellStyle name="40% - Accent4 6 2 5" xfId="2624"/>
    <cellStyle name="40% - Accent4 6 2 5 2" xfId="4166"/>
    <cellStyle name="40% - Accent4 6 2 5 2 2" xfId="6506"/>
    <cellStyle name="40% - Accent4 6 2 5 2 2 2" xfId="12046"/>
    <cellStyle name="40% - Accent4 6 2 5 2 2 3" xfId="17383"/>
    <cellStyle name="40% - Accent4 6 2 5 2 3" xfId="9706"/>
    <cellStyle name="40% - Accent4 6 2 5 2 4" xfId="15085"/>
    <cellStyle name="40% - Accent4 6 2 5 3" xfId="5614"/>
    <cellStyle name="40% - Accent4 6 2 5 3 2" xfId="11154"/>
    <cellStyle name="40% - Accent4 6 2 5 3 3" xfId="16491"/>
    <cellStyle name="40% - Accent4 6 2 5 4" xfId="4911"/>
    <cellStyle name="40% - Accent4 6 2 5 4 2" xfId="10451"/>
    <cellStyle name="40% - Accent4 6 2 5 4 3" xfId="15788"/>
    <cellStyle name="40% - Accent4 6 2 5 5" xfId="8374"/>
    <cellStyle name="40% - Accent4 6 2 5 6" xfId="14379"/>
    <cellStyle name="40% - Accent4 6 2 6" xfId="3840"/>
    <cellStyle name="40% - Accent4 6 2 6 2" xfId="6180"/>
    <cellStyle name="40% - Accent4 6 2 6 2 2" xfId="11720"/>
    <cellStyle name="40% - Accent4 6 2 6 2 3" xfId="17057"/>
    <cellStyle name="40% - Accent4 6 2 6 3" xfId="9472"/>
    <cellStyle name="40% - Accent4 6 2 6 4" xfId="14945"/>
    <cellStyle name="40% - Accent4 6 2 7" xfId="5474"/>
    <cellStyle name="40% - Accent4 6 2 7 2" xfId="11014"/>
    <cellStyle name="40% - Accent4 6 2 7 3" xfId="16351"/>
    <cellStyle name="40% - Accent4 6 2 8" xfId="4770"/>
    <cellStyle name="40% - Accent4 6 2 8 2" xfId="10310"/>
    <cellStyle name="40% - Accent4 6 2 8 3" xfId="15648"/>
    <cellStyle name="40% - Accent4 6 2 9" xfId="7492"/>
    <cellStyle name="40% - Accent4 6 3" xfId="362"/>
    <cellStyle name="40% - Accent4 6 4" xfId="2768"/>
    <cellStyle name="40% - Accent4 6 4 2" xfId="4305"/>
    <cellStyle name="40% - Accent4 6 4 2 2" xfId="6645"/>
    <cellStyle name="40% - Accent4 6 4 2 2 2" xfId="12185"/>
    <cellStyle name="40% - Accent4 6 4 2 2 3" xfId="17522"/>
    <cellStyle name="40% - Accent4 6 4 2 3" xfId="9845"/>
    <cellStyle name="40% - Accent4 6 4 2 4" xfId="15224"/>
    <cellStyle name="40% - Accent4 6 4 3" xfId="5753"/>
    <cellStyle name="40% - Accent4 6 4 3 2" xfId="11293"/>
    <cellStyle name="40% - Accent4 6 4 3 3" xfId="16630"/>
    <cellStyle name="40% - Accent4 6 4 4" xfId="5050"/>
    <cellStyle name="40% - Accent4 6 4 4 2" xfId="10590"/>
    <cellStyle name="40% - Accent4 6 4 4 3" xfId="15927"/>
    <cellStyle name="40% - Accent4 6 4 5" xfId="8517"/>
    <cellStyle name="40% - Accent4 6 4 6" xfId="14518"/>
    <cellStyle name="40% - Accent4 6 5" xfId="2909"/>
    <cellStyle name="40% - Accent4 6 5 2" xfId="4445"/>
    <cellStyle name="40% - Accent4 6 5 2 2" xfId="6785"/>
    <cellStyle name="40% - Accent4 6 5 2 2 2" xfId="12325"/>
    <cellStyle name="40% - Accent4 6 5 2 2 3" xfId="17662"/>
    <cellStyle name="40% - Accent4 6 5 2 3" xfId="9985"/>
    <cellStyle name="40% - Accent4 6 5 2 4" xfId="15364"/>
    <cellStyle name="40% - Accent4 6 5 3" xfId="5893"/>
    <cellStyle name="40% - Accent4 6 5 3 2" xfId="11433"/>
    <cellStyle name="40% - Accent4 6 5 3 3" xfId="16770"/>
    <cellStyle name="40% - Accent4 6 5 4" xfId="5190"/>
    <cellStyle name="40% - Accent4 6 5 4 2" xfId="10730"/>
    <cellStyle name="40% - Accent4 6 5 4 3" xfId="16067"/>
    <cellStyle name="40% - Accent4 6 5 5" xfId="8658"/>
    <cellStyle name="40% - Accent4 6 5 6" xfId="14658"/>
    <cellStyle name="40% - Accent4 6 6" xfId="3561"/>
    <cellStyle name="40% - Accent4 6 6 2" xfId="4626"/>
    <cellStyle name="40% - Accent4 6 6 2 2" xfId="6966"/>
    <cellStyle name="40% - Accent4 6 6 2 2 2" xfId="12506"/>
    <cellStyle name="40% - Accent4 6 6 2 2 3" xfId="17843"/>
    <cellStyle name="40% - Accent4 6 6 2 3" xfId="10166"/>
    <cellStyle name="40% - Accent4 6 6 2 4" xfId="15504"/>
    <cellStyle name="40% - Accent4 6 6 3" xfId="6033"/>
    <cellStyle name="40% - Accent4 6 6 3 2" xfId="11573"/>
    <cellStyle name="40% - Accent4 6 6 3 3" xfId="16910"/>
    <cellStyle name="40% - Accent4 6 6 4" xfId="5330"/>
    <cellStyle name="40% - Accent4 6 6 4 2" xfId="10870"/>
    <cellStyle name="40% - Accent4 6 6 4 3" xfId="16207"/>
    <cellStyle name="40% - Accent4 6 6 5" xfId="9266"/>
    <cellStyle name="40% - Accent4 6 6 6" xfId="14798"/>
    <cellStyle name="40% - Accent4 6 7" xfId="2623"/>
    <cellStyle name="40% - Accent4 6 7 2" xfId="4165"/>
    <cellStyle name="40% - Accent4 6 7 2 2" xfId="6505"/>
    <cellStyle name="40% - Accent4 6 7 2 2 2" xfId="12045"/>
    <cellStyle name="40% - Accent4 6 7 2 2 3" xfId="17382"/>
    <cellStyle name="40% - Accent4 6 7 2 3" xfId="9705"/>
    <cellStyle name="40% - Accent4 6 7 2 4" xfId="15084"/>
    <cellStyle name="40% - Accent4 6 7 3" xfId="5613"/>
    <cellStyle name="40% - Accent4 6 7 3 2" xfId="11153"/>
    <cellStyle name="40% - Accent4 6 7 3 3" xfId="16490"/>
    <cellStyle name="40% - Accent4 6 7 4" xfId="4910"/>
    <cellStyle name="40% - Accent4 6 7 4 2" xfId="10450"/>
    <cellStyle name="40% - Accent4 6 7 4 3" xfId="15787"/>
    <cellStyle name="40% - Accent4 6 7 5" xfId="8373"/>
    <cellStyle name="40% - Accent4 6 7 6" xfId="14378"/>
    <cellStyle name="40% - Accent4 6 8" xfId="3839"/>
    <cellStyle name="40% - Accent4 6 8 2" xfId="6179"/>
    <cellStyle name="40% - Accent4 6 8 2 2" xfId="11719"/>
    <cellStyle name="40% - Accent4 6 8 2 3" xfId="17056"/>
    <cellStyle name="40% - Accent4 6 8 3" xfId="9471"/>
    <cellStyle name="40% - Accent4 6 8 4" xfId="14944"/>
    <cellStyle name="40% - Accent4 6 9" xfId="5473"/>
    <cellStyle name="40% - Accent4 6 9 2" xfId="11013"/>
    <cellStyle name="40% - Accent4 6 9 3" xfId="16350"/>
    <cellStyle name="40% - Accent5" xfId="363"/>
    <cellStyle name="40% - Accent5 2" xfId="364"/>
    <cellStyle name="40% - Accent5 2 2" xfId="365"/>
    <cellStyle name="40% - Accent5 2 3" xfId="366"/>
    <cellStyle name="40% - Accent5 2 3 10" xfId="4771"/>
    <cellStyle name="40% - Accent5 2 3 10 2" xfId="10311"/>
    <cellStyle name="40% - Accent5 2 3 10 3" xfId="15649"/>
    <cellStyle name="40% - Accent5 2 3 11" xfId="7493"/>
    <cellStyle name="40% - Accent5 2 3 12" xfId="14240"/>
    <cellStyle name="40% - Accent5 2 3 2" xfId="367"/>
    <cellStyle name="40% - Accent5 2 3 2 10" xfId="14241"/>
    <cellStyle name="40% - Accent5 2 3 2 2" xfId="2771"/>
    <cellStyle name="40% - Accent5 2 3 2 2 2" xfId="4308"/>
    <cellStyle name="40% - Accent5 2 3 2 2 2 2" xfId="6648"/>
    <cellStyle name="40% - Accent5 2 3 2 2 2 2 2" xfId="12188"/>
    <cellStyle name="40% - Accent5 2 3 2 2 2 2 3" xfId="17525"/>
    <cellStyle name="40% - Accent5 2 3 2 2 2 3" xfId="9848"/>
    <cellStyle name="40% - Accent5 2 3 2 2 2 4" xfId="15227"/>
    <cellStyle name="40% - Accent5 2 3 2 2 3" xfId="5756"/>
    <cellStyle name="40% - Accent5 2 3 2 2 3 2" xfId="11296"/>
    <cellStyle name="40% - Accent5 2 3 2 2 3 3" xfId="16633"/>
    <cellStyle name="40% - Accent5 2 3 2 2 4" xfId="5053"/>
    <cellStyle name="40% - Accent5 2 3 2 2 4 2" xfId="10593"/>
    <cellStyle name="40% - Accent5 2 3 2 2 4 3" xfId="15930"/>
    <cellStyle name="40% - Accent5 2 3 2 2 5" xfId="8520"/>
    <cellStyle name="40% - Accent5 2 3 2 2 6" xfId="14521"/>
    <cellStyle name="40% - Accent5 2 3 2 3" xfId="2912"/>
    <cellStyle name="40% - Accent5 2 3 2 3 2" xfId="4448"/>
    <cellStyle name="40% - Accent5 2 3 2 3 2 2" xfId="6788"/>
    <cellStyle name="40% - Accent5 2 3 2 3 2 2 2" xfId="12328"/>
    <cellStyle name="40% - Accent5 2 3 2 3 2 2 3" xfId="17665"/>
    <cellStyle name="40% - Accent5 2 3 2 3 2 3" xfId="9988"/>
    <cellStyle name="40% - Accent5 2 3 2 3 2 4" xfId="15367"/>
    <cellStyle name="40% - Accent5 2 3 2 3 3" xfId="5896"/>
    <cellStyle name="40% - Accent5 2 3 2 3 3 2" xfId="11436"/>
    <cellStyle name="40% - Accent5 2 3 2 3 3 3" xfId="16773"/>
    <cellStyle name="40% - Accent5 2 3 2 3 4" xfId="5193"/>
    <cellStyle name="40% - Accent5 2 3 2 3 4 2" xfId="10733"/>
    <cellStyle name="40% - Accent5 2 3 2 3 4 3" xfId="16070"/>
    <cellStyle name="40% - Accent5 2 3 2 3 5" xfId="8661"/>
    <cellStyle name="40% - Accent5 2 3 2 3 6" xfId="14661"/>
    <cellStyle name="40% - Accent5 2 3 2 4" xfId="3564"/>
    <cellStyle name="40% - Accent5 2 3 2 4 2" xfId="4629"/>
    <cellStyle name="40% - Accent5 2 3 2 4 2 2" xfId="6969"/>
    <cellStyle name="40% - Accent5 2 3 2 4 2 2 2" xfId="12509"/>
    <cellStyle name="40% - Accent5 2 3 2 4 2 2 3" xfId="17846"/>
    <cellStyle name="40% - Accent5 2 3 2 4 2 3" xfId="10169"/>
    <cellStyle name="40% - Accent5 2 3 2 4 2 4" xfId="15507"/>
    <cellStyle name="40% - Accent5 2 3 2 4 3" xfId="6036"/>
    <cellStyle name="40% - Accent5 2 3 2 4 3 2" xfId="11576"/>
    <cellStyle name="40% - Accent5 2 3 2 4 3 3" xfId="16913"/>
    <cellStyle name="40% - Accent5 2 3 2 4 4" xfId="5333"/>
    <cellStyle name="40% - Accent5 2 3 2 4 4 2" xfId="10873"/>
    <cellStyle name="40% - Accent5 2 3 2 4 4 3" xfId="16210"/>
    <cellStyle name="40% - Accent5 2 3 2 4 5" xfId="9269"/>
    <cellStyle name="40% - Accent5 2 3 2 4 6" xfId="14801"/>
    <cellStyle name="40% - Accent5 2 3 2 5" xfId="2626"/>
    <cellStyle name="40% - Accent5 2 3 2 5 2" xfId="4168"/>
    <cellStyle name="40% - Accent5 2 3 2 5 2 2" xfId="6508"/>
    <cellStyle name="40% - Accent5 2 3 2 5 2 2 2" xfId="12048"/>
    <cellStyle name="40% - Accent5 2 3 2 5 2 2 3" xfId="17385"/>
    <cellStyle name="40% - Accent5 2 3 2 5 2 3" xfId="9708"/>
    <cellStyle name="40% - Accent5 2 3 2 5 2 4" xfId="15087"/>
    <cellStyle name="40% - Accent5 2 3 2 5 3" xfId="5616"/>
    <cellStyle name="40% - Accent5 2 3 2 5 3 2" xfId="11156"/>
    <cellStyle name="40% - Accent5 2 3 2 5 3 3" xfId="16493"/>
    <cellStyle name="40% - Accent5 2 3 2 5 4" xfId="4913"/>
    <cellStyle name="40% - Accent5 2 3 2 5 4 2" xfId="10453"/>
    <cellStyle name="40% - Accent5 2 3 2 5 4 3" xfId="15790"/>
    <cellStyle name="40% - Accent5 2 3 2 5 5" xfId="8376"/>
    <cellStyle name="40% - Accent5 2 3 2 5 6" xfId="14381"/>
    <cellStyle name="40% - Accent5 2 3 2 6" xfId="3842"/>
    <cellStyle name="40% - Accent5 2 3 2 6 2" xfId="6182"/>
    <cellStyle name="40% - Accent5 2 3 2 6 2 2" xfId="11722"/>
    <cellStyle name="40% - Accent5 2 3 2 6 2 3" xfId="17059"/>
    <cellStyle name="40% - Accent5 2 3 2 6 3" xfId="9474"/>
    <cellStyle name="40% - Accent5 2 3 2 6 4" xfId="14947"/>
    <cellStyle name="40% - Accent5 2 3 2 7" xfId="5476"/>
    <cellStyle name="40% - Accent5 2 3 2 7 2" xfId="11016"/>
    <cellStyle name="40% - Accent5 2 3 2 7 3" xfId="16353"/>
    <cellStyle name="40% - Accent5 2 3 2 8" xfId="4772"/>
    <cellStyle name="40% - Accent5 2 3 2 8 2" xfId="10312"/>
    <cellStyle name="40% - Accent5 2 3 2 8 3" xfId="15650"/>
    <cellStyle name="40% - Accent5 2 3 2 9" xfId="7494"/>
    <cellStyle name="40% - Accent5 2 3 3" xfId="368"/>
    <cellStyle name="40% - Accent5 2 3 4" xfId="2770"/>
    <cellStyle name="40% - Accent5 2 3 4 2" xfId="4307"/>
    <cellStyle name="40% - Accent5 2 3 4 2 2" xfId="6647"/>
    <cellStyle name="40% - Accent5 2 3 4 2 2 2" xfId="12187"/>
    <cellStyle name="40% - Accent5 2 3 4 2 2 3" xfId="17524"/>
    <cellStyle name="40% - Accent5 2 3 4 2 3" xfId="9847"/>
    <cellStyle name="40% - Accent5 2 3 4 2 4" xfId="15226"/>
    <cellStyle name="40% - Accent5 2 3 4 3" xfId="5755"/>
    <cellStyle name="40% - Accent5 2 3 4 3 2" xfId="11295"/>
    <cellStyle name="40% - Accent5 2 3 4 3 3" xfId="16632"/>
    <cellStyle name="40% - Accent5 2 3 4 4" xfId="5052"/>
    <cellStyle name="40% - Accent5 2 3 4 4 2" xfId="10592"/>
    <cellStyle name="40% - Accent5 2 3 4 4 3" xfId="15929"/>
    <cellStyle name="40% - Accent5 2 3 4 5" xfId="8519"/>
    <cellStyle name="40% - Accent5 2 3 4 6" xfId="14520"/>
    <cellStyle name="40% - Accent5 2 3 5" xfId="2911"/>
    <cellStyle name="40% - Accent5 2 3 5 2" xfId="4447"/>
    <cellStyle name="40% - Accent5 2 3 5 2 2" xfId="6787"/>
    <cellStyle name="40% - Accent5 2 3 5 2 2 2" xfId="12327"/>
    <cellStyle name="40% - Accent5 2 3 5 2 2 3" xfId="17664"/>
    <cellStyle name="40% - Accent5 2 3 5 2 3" xfId="9987"/>
    <cellStyle name="40% - Accent5 2 3 5 2 4" xfId="15366"/>
    <cellStyle name="40% - Accent5 2 3 5 3" xfId="5895"/>
    <cellStyle name="40% - Accent5 2 3 5 3 2" xfId="11435"/>
    <cellStyle name="40% - Accent5 2 3 5 3 3" xfId="16772"/>
    <cellStyle name="40% - Accent5 2 3 5 4" xfId="5192"/>
    <cellStyle name="40% - Accent5 2 3 5 4 2" xfId="10732"/>
    <cellStyle name="40% - Accent5 2 3 5 4 3" xfId="16069"/>
    <cellStyle name="40% - Accent5 2 3 5 5" xfId="8660"/>
    <cellStyle name="40% - Accent5 2 3 5 6" xfId="14660"/>
    <cellStyle name="40% - Accent5 2 3 6" xfId="3563"/>
    <cellStyle name="40% - Accent5 2 3 6 2" xfId="4628"/>
    <cellStyle name="40% - Accent5 2 3 6 2 2" xfId="6968"/>
    <cellStyle name="40% - Accent5 2 3 6 2 2 2" xfId="12508"/>
    <cellStyle name="40% - Accent5 2 3 6 2 2 3" xfId="17845"/>
    <cellStyle name="40% - Accent5 2 3 6 2 3" xfId="10168"/>
    <cellStyle name="40% - Accent5 2 3 6 2 4" xfId="15506"/>
    <cellStyle name="40% - Accent5 2 3 6 3" xfId="6035"/>
    <cellStyle name="40% - Accent5 2 3 6 3 2" xfId="11575"/>
    <cellStyle name="40% - Accent5 2 3 6 3 3" xfId="16912"/>
    <cellStyle name="40% - Accent5 2 3 6 4" xfId="5332"/>
    <cellStyle name="40% - Accent5 2 3 6 4 2" xfId="10872"/>
    <cellStyle name="40% - Accent5 2 3 6 4 3" xfId="16209"/>
    <cellStyle name="40% - Accent5 2 3 6 5" xfId="9268"/>
    <cellStyle name="40% - Accent5 2 3 6 6" xfId="14800"/>
    <cellStyle name="40% - Accent5 2 3 7" xfId="2625"/>
    <cellStyle name="40% - Accent5 2 3 7 2" xfId="4167"/>
    <cellStyle name="40% - Accent5 2 3 7 2 2" xfId="6507"/>
    <cellStyle name="40% - Accent5 2 3 7 2 2 2" xfId="12047"/>
    <cellStyle name="40% - Accent5 2 3 7 2 2 3" xfId="17384"/>
    <cellStyle name="40% - Accent5 2 3 7 2 3" xfId="9707"/>
    <cellStyle name="40% - Accent5 2 3 7 2 4" xfId="15086"/>
    <cellStyle name="40% - Accent5 2 3 7 3" xfId="5615"/>
    <cellStyle name="40% - Accent5 2 3 7 3 2" xfId="11155"/>
    <cellStyle name="40% - Accent5 2 3 7 3 3" xfId="16492"/>
    <cellStyle name="40% - Accent5 2 3 7 4" xfId="4912"/>
    <cellStyle name="40% - Accent5 2 3 7 4 2" xfId="10452"/>
    <cellStyle name="40% - Accent5 2 3 7 4 3" xfId="15789"/>
    <cellStyle name="40% - Accent5 2 3 7 5" xfId="8375"/>
    <cellStyle name="40% - Accent5 2 3 7 6" xfId="14380"/>
    <cellStyle name="40% - Accent5 2 3 8" xfId="3841"/>
    <cellStyle name="40% - Accent5 2 3 8 2" xfId="6181"/>
    <cellStyle name="40% - Accent5 2 3 8 2 2" xfId="11721"/>
    <cellStyle name="40% - Accent5 2 3 8 2 3" xfId="17058"/>
    <cellStyle name="40% - Accent5 2 3 8 3" xfId="9473"/>
    <cellStyle name="40% - Accent5 2 3 8 4" xfId="14946"/>
    <cellStyle name="40% - Accent5 2 3 9" xfId="5475"/>
    <cellStyle name="40% - Accent5 2 3 9 2" xfId="11015"/>
    <cellStyle name="40% - Accent5 2 3 9 3" xfId="16352"/>
    <cellStyle name="40% - Accent5 2 4" xfId="369"/>
    <cellStyle name="40% - Accent5 2 5" xfId="370"/>
    <cellStyle name="40% - Accent5 2 6" xfId="18145"/>
    <cellStyle name="40% - Accent5 3" xfId="371"/>
    <cellStyle name="40% - Accent5 3 2" xfId="372"/>
    <cellStyle name="40% - Accent5 3 3" xfId="373"/>
    <cellStyle name="40% - Accent5 4" xfId="374"/>
    <cellStyle name="40% - Accent5 4 2" xfId="375"/>
    <cellStyle name="40% - Accent5 4 3" xfId="376"/>
    <cellStyle name="40% - Accent5 5" xfId="377"/>
    <cellStyle name="40% - Accent5 5 2" xfId="378"/>
    <cellStyle name="40% - Accent5 5 3" xfId="379"/>
    <cellStyle name="40% - Accent5 6" xfId="380"/>
    <cellStyle name="40% - Accent5 6 10" xfId="4773"/>
    <cellStyle name="40% - Accent5 6 10 2" xfId="10313"/>
    <cellStyle name="40% - Accent5 6 10 3" xfId="15651"/>
    <cellStyle name="40% - Accent5 6 11" xfId="7495"/>
    <cellStyle name="40% - Accent5 6 12" xfId="14242"/>
    <cellStyle name="40% - Accent5 6 2" xfId="381"/>
    <cellStyle name="40% - Accent5 6 2 10" xfId="14243"/>
    <cellStyle name="40% - Accent5 6 2 2" xfId="2773"/>
    <cellStyle name="40% - Accent5 6 2 2 2" xfId="4310"/>
    <cellStyle name="40% - Accent5 6 2 2 2 2" xfId="6650"/>
    <cellStyle name="40% - Accent5 6 2 2 2 2 2" xfId="12190"/>
    <cellStyle name="40% - Accent5 6 2 2 2 2 3" xfId="17527"/>
    <cellStyle name="40% - Accent5 6 2 2 2 3" xfId="9850"/>
    <cellStyle name="40% - Accent5 6 2 2 2 4" xfId="15229"/>
    <cellStyle name="40% - Accent5 6 2 2 3" xfId="5758"/>
    <cellStyle name="40% - Accent5 6 2 2 3 2" xfId="11298"/>
    <cellStyle name="40% - Accent5 6 2 2 3 3" xfId="16635"/>
    <cellStyle name="40% - Accent5 6 2 2 4" xfId="5055"/>
    <cellStyle name="40% - Accent5 6 2 2 4 2" xfId="10595"/>
    <cellStyle name="40% - Accent5 6 2 2 4 3" xfId="15932"/>
    <cellStyle name="40% - Accent5 6 2 2 5" xfId="8522"/>
    <cellStyle name="40% - Accent5 6 2 2 6" xfId="14523"/>
    <cellStyle name="40% - Accent5 6 2 3" xfId="2914"/>
    <cellStyle name="40% - Accent5 6 2 3 2" xfId="4450"/>
    <cellStyle name="40% - Accent5 6 2 3 2 2" xfId="6790"/>
    <cellStyle name="40% - Accent5 6 2 3 2 2 2" xfId="12330"/>
    <cellStyle name="40% - Accent5 6 2 3 2 2 3" xfId="17667"/>
    <cellStyle name="40% - Accent5 6 2 3 2 3" xfId="9990"/>
    <cellStyle name="40% - Accent5 6 2 3 2 4" xfId="15369"/>
    <cellStyle name="40% - Accent5 6 2 3 3" xfId="5898"/>
    <cellStyle name="40% - Accent5 6 2 3 3 2" xfId="11438"/>
    <cellStyle name="40% - Accent5 6 2 3 3 3" xfId="16775"/>
    <cellStyle name="40% - Accent5 6 2 3 4" xfId="5195"/>
    <cellStyle name="40% - Accent5 6 2 3 4 2" xfId="10735"/>
    <cellStyle name="40% - Accent5 6 2 3 4 3" xfId="16072"/>
    <cellStyle name="40% - Accent5 6 2 3 5" xfId="8663"/>
    <cellStyle name="40% - Accent5 6 2 3 6" xfId="14663"/>
    <cellStyle name="40% - Accent5 6 2 4" xfId="3566"/>
    <cellStyle name="40% - Accent5 6 2 4 2" xfId="4631"/>
    <cellStyle name="40% - Accent5 6 2 4 2 2" xfId="6971"/>
    <cellStyle name="40% - Accent5 6 2 4 2 2 2" xfId="12511"/>
    <cellStyle name="40% - Accent5 6 2 4 2 2 3" xfId="17848"/>
    <cellStyle name="40% - Accent5 6 2 4 2 3" xfId="10171"/>
    <cellStyle name="40% - Accent5 6 2 4 2 4" xfId="15509"/>
    <cellStyle name="40% - Accent5 6 2 4 3" xfId="6038"/>
    <cellStyle name="40% - Accent5 6 2 4 3 2" xfId="11578"/>
    <cellStyle name="40% - Accent5 6 2 4 3 3" xfId="16915"/>
    <cellStyle name="40% - Accent5 6 2 4 4" xfId="5335"/>
    <cellStyle name="40% - Accent5 6 2 4 4 2" xfId="10875"/>
    <cellStyle name="40% - Accent5 6 2 4 4 3" xfId="16212"/>
    <cellStyle name="40% - Accent5 6 2 4 5" xfId="9271"/>
    <cellStyle name="40% - Accent5 6 2 4 6" xfId="14803"/>
    <cellStyle name="40% - Accent5 6 2 5" xfId="2628"/>
    <cellStyle name="40% - Accent5 6 2 5 2" xfId="4170"/>
    <cellStyle name="40% - Accent5 6 2 5 2 2" xfId="6510"/>
    <cellStyle name="40% - Accent5 6 2 5 2 2 2" xfId="12050"/>
    <cellStyle name="40% - Accent5 6 2 5 2 2 3" xfId="17387"/>
    <cellStyle name="40% - Accent5 6 2 5 2 3" xfId="9710"/>
    <cellStyle name="40% - Accent5 6 2 5 2 4" xfId="15089"/>
    <cellStyle name="40% - Accent5 6 2 5 3" xfId="5618"/>
    <cellStyle name="40% - Accent5 6 2 5 3 2" xfId="11158"/>
    <cellStyle name="40% - Accent5 6 2 5 3 3" xfId="16495"/>
    <cellStyle name="40% - Accent5 6 2 5 4" xfId="4915"/>
    <cellStyle name="40% - Accent5 6 2 5 4 2" xfId="10455"/>
    <cellStyle name="40% - Accent5 6 2 5 4 3" xfId="15792"/>
    <cellStyle name="40% - Accent5 6 2 5 5" xfId="8378"/>
    <cellStyle name="40% - Accent5 6 2 5 6" xfId="14383"/>
    <cellStyle name="40% - Accent5 6 2 6" xfId="3844"/>
    <cellStyle name="40% - Accent5 6 2 6 2" xfId="6184"/>
    <cellStyle name="40% - Accent5 6 2 6 2 2" xfId="11724"/>
    <cellStyle name="40% - Accent5 6 2 6 2 3" xfId="17061"/>
    <cellStyle name="40% - Accent5 6 2 6 3" xfId="9476"/>
    <cellStyle name="40% - Accent5 6 2 6 4" xfId="14949"/>
    <cellStyle name="40% - Accent5 6 2 7" xfId="5478"/>
    <cellStyle name="40% - Accent5 6 2 7 2" xfId="11018"/>
    <cellStyle name="40% - Accent5 6 2 7 3" xfId="16355"/>
    <cellStyle name="40% - Accent5 6 2 8" xfId="4774"/>
    <cellStyle name="40% - Accent5 6 2 8 2" xfId="10314"/>
    <cellStyle name="40% - Accent5 6 2 8 3" xfId="15652"/>
    <cellStyle name="40% - Accent5 6 2 9" xfId="7496"/>
    <cellStyle name="40% - Accent5 6 3" xfId="382"/>
    <cellStyle name="40% - Accent5 6 4" xfId="2772"/>
    <cellStyle name="40% - Accent5 6 4 2" xfId="4309"/>
    <cellStyle name="40% - Accent5 6 4 2 2" xfId="6649"/>
    <cellStyle name="40% - Accent5 6 4 2 2 2" xfId="12189"/>
    <cellStyle name="40% - Accent5 6 4 2 2 3" xfId="17526"/>
    <cellStyle name="40% - Accent5 6 4 2 3" xfId="9849"/>
    <cellStyle name="40% - Accent5 6 4 2 4" xfId="15228"/>
    <cellStyle name="40% - Accent5 6 4 3" xfId="5757"/>
    <cellStyle name="40% - Accent5 6 4 3 2" xfId="11297"/>
    <cellStyle name="40% - Accent5 6 4 3 3" xfId="16634"/>
    <cellStyle name="40% - Accent5 6 4 4" xfId="5054"/>
    <cellStyle name="40% - Accent5 6 4 4 2" xfId="10594"/>
    <cellStyle name="40% - Accent5 6 4 4 3" xfId="15931"/>
    <cellStyle name="40% - Accent5 6 4 5" xfId="8521"/>
    <cellStyle name="40% - Accent5 6 4 6" xfId="14522"/>
    <cellStyle name="40% - Accent5 6 5" xfId="2913"/>
    <cellStyle name="40% - Accent5 6 5 2" xfId="4449"/>
    <cellStyle name="40% - Accent5 6 5 2 2" xfId="6789"/>
    <cellStyle name="40% - Accent5 6 5 2 2 2" xfId="12329"/>
    <cellStyle name="40% - Accent5 6 5 2 2 3" xfId="17666"/>
    <cellStyle name="40% - Accent5 6 5 2 3" xfId="9989"/>
    <cellStyle name="40% - Accent5 6 5 2 4" xfId="15368"/>
    <cellStyle name="40% - Accent5 6 5 3" xfId="5897"/>
    <cellStyle name="40% - Accent5 6 5 3 2" xfId="11437"/>
    <cellStyle name="40% - Accent5 6 5 3 3" xfId="16774"/>
    <cellStyle name="40% - Accent5 6 5 4" xfId="5194"/>
    <cellStyle name="40% - Accent5 6 5 4 2" xfId="10734"/>
    <cellStyle name="40% - Accent5 6 5 4 3" xfId="16071"/>
    <cellStyle name="40% - Accent5 6 5 5" xfId="8662"/>
    <cellStyle name="40% - Accent5 6 5 6" xfId="14662"/>
    <cellStyle name="40% - Accent5 6 6" xfId="3565"/>
    <cellStyle name="40% - Accent5 6 6 2" xfId="4630"/>
    <cellStyle name="40% - Accent5 6 6 2 2" xfId="6970"/>
    <cellStyle name="40% - Accent5 6 6 2 2 2" xfId="12510"/>
    <cellStyle name="40% - Accent5 6 6 2 2 3" xfId="17847"/>
    <cellStyle name="40% - Accent5 6 6 2 3" xfId="10170"/>
    <cellStyle name="40% - Accent5 6 6 2 4" xfId="15508"/>
    <cellStyle name="40% - Accent5 6 6 3" xfId="6037"/>
    <cellStyle name="40% - Accent5 6 6 3 2" xfId="11577"/>
    <cellStyle name="40% - Accent5 6 6 3 3" xfId="16914"/>
    <cellStyle name="40% - Accent5 6 6 4" xfId="5334"/>
    <cellStyle name="40% - Accent5 6 6 4 2" xfId="10874"/>
    <cellStyle name="40% - Accent5 6 6 4 3" xfId="16211"/>
    <cellStyle name="40% - Accent5 6 6 5" xfId="9270"/>
    <cellStyle name="40% - Accent5 6 6 6" xfId="14802"/>
    <cellStyle name="40% - Accent5 6 7" xfId="2627"/>
    <cellStyle name="40% - Accent5 6 7 2" xfId="4169"/>
    <cellStyle name="40% - Accent5 6 7 2 2" xfId="6509"/>
    <cellStyle name="40% - Accent5 6 7 2 2 2" xfId="12049"/>
    <cellStyle name="40% - Accent5 6 7 2 2 3" xfId="17386"/>
    <cellStyle name="40% - Accent5 6 7 2 3" xfId="9709"/>
    <cellStyle name="40% - Accent5 6 7 2 4" xfId="15088"/>
    <cellStyle name="40% - Accent5 6 7 3" xfId="5617"/>
    <cellStyle name="40% - Accent5 6 7 3 2" xfId="11157"/>
    <cellStyle name="40% - Accent5 6 7 3 3" xfId="16494"/>
    <cellStyle name="40% - Accent5 6 7 4" xfId="4914"/>
    <cellStyle name="40% - Accent5 6 7 4 2" xfId="10454"/>
    <cellStyle name="40% - Accent5 6 7 4 3" xfId="15791"/>
    <cellStyle name="40% - Accent5 6 7 5" xfId="8377"/>
    <cellStyle name="40% - Accent5 6 7 6" xfId="14382"/>
    <cellStyle name="40% - Accent5 6 8" xfId="3843"/>
    <cellStyle name="40% - Accent5 6 8 2" xfId="6183"/>
    <cellStyle name="40% - Accent5 6 8 2 2" xfId="11723"/>
    <cellStyle name="40% - Accent5 6 8 2 3" xfId="17060"/>
    <cellStyle name="40% - Accent5 6 8 3" xfId="9475"/>
    <cellStyle name="40% - Accent5 6 8 4" xfId="14948"/>
    <cellStyle name="40% - Accent5 6 9" xfId="5477"/>
    <cellStyle name="40% - Accent5 6 9 2" xfId="11017"/>
    <cellStyle name="40% - Accent5 6 9 3" xfId="16354"/>
    <cellStyle name="40% - Accent6" xfId="383"/>
    <cellStyle name="40% - Accent6 2" xfId="384"/>
    <cellStyle name="40% - Accent6 2 2" xfId="385"/>
    <cellStyle name="40% - Accent6 2 3" xfId="386"/>
    <cellStyle name="40% - Accent6 2 3 10" xfId="4775"/>
    <cellStyle name="40% - Accent6 2 3 10 2" xfId="10315"/>
    <cellStyle name="40% - Accent6 2 3 10 3" xfId="15653"/>
    <cellStyle name="40% - Accent6 2 3 11" xfId="7499"/>
    <cellStyle name="40% - Accent6 2 3 12" xfId="14244"/>
    <cellStyle name="40% - Accent6 2 3 2" xfId="387"/>
    <cellStyle name="40% - Accent6 2 3 2 10" xfId="14245"/>
    <cellStyle name="40% - Accent6 2 3 2 2" xfId="2775"/>
    <cellStyle name="40% - Accent6 2 3 2 2 2" xfId="4312"/>
    <cellStyle name="40% - Accent6 2 3 2 2 2 2" xfId="6652"/>
    <cellStyle name="40% - Accent6 2 3 2 2 2 2 2" xfId="12192"/>
    <cellStyle name="40% - Accent6 2 3 2 2 2 2 3" xfId="17529"/>
    <cellStyle name="40% - Accent6 2 3 2 2 2 3" xfId="9852"/>
    <cellStyle name="40% - Accent6 2 3 2 2 2 4" xfId="15231"/>
    <cellStyle name="40% - Accent6 2 3 2 2 3" xfId="5760"/>
    <cellStyle name="40% - Accent6 2 3 2 2 3 2" xfId="11300"/>
    <cellStyle name="40% - Accent6 2 3 2 2 3 3" xfId="16637"/>
    <cellStyle name="40% - Accent6 2 3 2 2 4" xfId="5057"/>
    <cellStyle name="40% - Accent6 2 3 2 2 4 2" xfId="10597"/>
    <cellStyle name="40% - Accent6 2 3 2 2 4 3" xfId="15934"/>
    <cellStyle name="40% - Accent6 2 3 2 2 5" xfId="8524"/>
    <cellStyle name="40% - Accent6 2 3 2 2 6" xfId="14525"/>
    <cellStyle name="40% - Accent6 2 3 2 3" xfId="2916"/>
    <cellStyle name="40% - Accent6 2 3 2 3 2" xfId="4452"/>
    <cellStyle name="40% - Accent6 2 3 2 3 2 2" xfId="6792"/>
    <cellStyle name="40% - Accent6 2 3 2 3 2 2 2" xfId="12332"/>
    <cellStyle name="40% - Accent6 2 3 2 3 2 2 3" xfId="17669"/>
    <cellStyle name="40% - Accent6 2 3 2 3 2 3" xfId="9992"/>
    <cellStyle name="40% - Accent6 2 3 2 3 2 4" xfId="15371"/>
    <cellStyle name="40% - Accent6 2 3 2 3 3" xfId="5900"/>
    <cellStyle name="40% - Accent6 2 3 2 3 3 2" xfId="11440"/>
    <cellStyle name="40% - Accent6 2 3 2 3 3 3" xfId="16777"/>
    <cellStyle name="40% - Accent6 2 3 2 3 4" xfId="5197"/>
    <cellStyle name="40% - Accent6 2 3 2 3 4 2" xfId="10737"/>
    <cellStyle name="40% - Accent6 2 3 2 3 4 3" xfId="16074"/>
    <cellStyle name="40% - Accent6 2 3 2 3 5" xfId="8665"/>
    <cellStyle name="40% - Accent6 2 3 2 3 6" xfId="14665"/>
    <cellStyle name="40% - Accent6 2 3 2 4" xfId="3568"/>
    <cellStyle name="40% - Accent6 2 3 2 4 2" xfId="4633"/>
    <cellStyle name="40% - Accent6 2 3 2 4 2 2" xfId="6973"/>
    <cellStyle name="40% - Accent6 2 3 2 4 2 2 2" xfId="12513"/>
    <cellStyle name="40% - Accent6 2 3 2 4 2 2 3" xfId="17850"/>
    <cellStyle name="40% - Accent6 2 3 2 4 2 3" xfId="10173"/>
    <cellStyle name="40% - Accent6 2 3 2 4 2 4" xfId="15511"/>
    <cellStyle name="40% - Accent6 2 3 2 4 3" xfId="6040"/>
    <cellStyle name="40% - Accent6 2 3 2 4 3 2" xfId="11580"/>
    <cellStyle name="40% - Accent6 2 3 2 4 3 3" xfId="16917"/>
    <cellStyle name="40% - Accent6 2 3 2 4 4" xfId="5337"/>
    <cellStyle name="40% - Accent6 2 3 2 4 4 2" xfId="10877"/>
    <cellStyle name="40% - Accent6 2 3 2 4 4 3" xfId="16214"/>
    <cellStyle name="40% - Accent6 2 3 2 4 5" xfId="9273"/>
    <cellStyle name="40% - Accent6 2 3 2 4 6" xfId="14805"/>
    <cellStyle name="40% - Accent6 2 3 2 5" xfId="2630"/>
    <cellStyle name="40% - Accent6 2 3 2 5 2" xfId="4172"/>
    <cellStyle name="40% - Accent6 2 3 2 5 2 2" xfId="6512"/>
    <cellStyle name="40% - Accent6 2 3 2 5 2 2 2" xfId="12052"/>
    <cellStyle name="40% - Accent6 2 3 2 5 2 2 3" xfId="17389"/>
    <cellStyle name="40% - Accent6 2 3 2 5 2 3" xfId="9712"/>
    <cellStyle name="40% - Accent6 2 3 2 5 2 4" xfId="15091"/>
    <cellStyle name="40% - Accent6 2 3 2 5 3" xfId="5620"/>
    <cellStyle name="40% - Accent6 2 3 2 5 3 2" xfId="11160"/>
    <cellStyle name="40% - Accent6 2 3 2 5 3 3" xfId="16497"/>
    <cellStyle name="40% - Accent6 2 3 2 5 4" xfId="4917"/>
    <cellStyle name="40% - Accent6 2 3 2 5 4 2" xfId="10457"/>
    <cellStyle name="40% - Accent6 2 3 2 5 4 3" xfId="15794"/>
    <cellStyle name="40% - Accent6 2 3 2 5 5" xfId="8380"/>
    <cellStyle name="40% - Accent6 2 3 2 5 6" xfId="14385"/>
    <cellStyle name="40% - Accent6 2 3 2 6" xfId="3846"/>
    <cellStyle name="40% - Accent6 2 3 2 6 2" xfId="6186"/>
    <cellStyle name="40% - Accent6 2 3 2 6 2 2" xfId="11726"/>
    <cellStyle name="40% - Accent6 2 3 2 6 2 3" xfId="17063"/>
    <cellStyle name="40% - Accent6 2 3 2 6 3" xfId="9478"/>
    <cellStyle name="40% - Accent6 2 3 2 6 4" xfId="14951"/>
    <cellStyle name="40% - Accent6 2 3 2 7" xfId="5480"/>
    <cellStyle name="40% - Accent6 2 3 2 7 2" xfId="11020"/>
    <cellStyle name="40% - Accent6 2 3 2 7 3" xfId="16357"/>
    <cellStyle name="40% - Accent6 2 3 2 8" xfId="4776"/>
    <cellStyle name="40% - Accent6 2 3 2 8 2" xfId="10316"/>
    <cellStyle name="40% - Accent6 2 3 2 8 3" xfId="15654"/>
    <cellStyle name="40% - Accent6 2 3 2 9" xfId="7500"/>
    <cellStyle name="40% - Accent6 2 3 3" xfId="388"/>
    <cellStyle name="40% - Accent6 2 3 4" xfId="2774"/>
    <cellStyle name="40% - Accent6 2 3 4 2" xfId="4311"/>
    <cellStyle name="40% - Accent6 2 3 4 2 2" xfId="6651"/>
    <cellStyle name="40% - Accent6 2 3 4 2 2 2" xfId="12191"/>
    <cellStyle name="40% - Accent6 2 3 4 2 2 3" xfId="17528"/>
    <cellStyle name="40% - Accent6 2 3 4 2 3" xfId="9851"/>
    <cellStyle name="40% - Accent6 2 3 4 2 4" xfId="15230"/>
    <cellStyle name="40% - Accent6 2 3 4 3" xfId="5759"/>
    <cellStyle name="40% - Accent6 2 3 4 3 2" xfId="11299"/>
    <cellStyle name="40% - Accent6 2 3 4 3 3" xfId="16636"/>
    <cellStyle name="40% - Accent6 2 3 4 4" xfId="5056"/>
    <cellStyle name="40% - Accent6 2 3 4 4 2" xfId="10596"/>
    <cellStyle name="40% - Accent6 2 3 4 4 3" xfId="15933"/>
    <cellStyle name="40% - Accent6 2 3 4 5" xfId="8523"/>
    <cellStyle name="40% - Accent6 2 3 4 6" xfId="14524"/>
    <cellStyle name="40% - Accent6 2 3 5" xfId="2915"/>
    <cellStyle name="40% - Accent6 2 3 5 2" xfId="4451"/>
    <cellStyle name="40% - Accent6 2 3 5 2 2" xfId="6791"/>
    <cellStyle name="40% - Accent6 2 3 5 2 2 2" xfId="12331"/>
    <cellStyle name="40% - Accent6 2 3 5 2 2 3" xfId="17668"/>
    <cellStyle name="40% - Accent6 2 3 5 2 3" xfId="9991"/>
    <cellStyle name="40% - Accent6 2 3 5 2 4" xfId="15370"/>
    <cellStyle name="40% - Accent6 2 3 5 3" xfId="5899"/>
    <cellStyle name="40% - Accent6 2 3 5 3 2" xfId="11439"/>
    <cellStyle name="40% - Accent6 2 3 5 3 3" xfId="16776"/>
    <cellStyle name="40% - Accent6 2 3 5 4" xfId="5196"/>
    <cellStyle name="40% - Accent6 2 3 5 4 2" xfId="10736"/>
    <cellStyle name="40% - Accent6 2 3 5 4 3" xfId="16073"/>
    <cellStyle name="40% - Accent6 2 3 5 5" xfId="8664"/>
    <cellStyle name="40% - Accent6 2 3 5 6" xfId="14664"/>
    <cellStyle name="40% - Accent6 2 3 6" xfId="3567"/>
    <cellStyle name="40% - Accent6 2 3 6 2" xfId="4632"/>
    <cellStyle name="40% - Accent6 2 3 6 2 2" xfId="6972"/>
    <cellStyle name="40% - Accent6 2 3 6 2 2 2" xfId="12512"/>
    <cellStyle name="40% - Accent6 2 3 6 2 2 3" xfId="17849"/>
    <cellStyle name="40% - Accent6 2 3 6 2 3" xfId="10172"/>
    <cellStyle name="40% - Accent6 2 3 6 2 4" xfId="15510"/>
    <cellStyle name="40% - Accent6 2 3 6 3" xfId="6039"/>
    <cellStyle name="40% - Accent6 2 3 6 3 2" xfId="11579"/>
    <cellStyle name="40% - Accent6 2 3 6 3 3" xfId="16916"/>
    <cellStyle name="40% - Accent6 2 3 6 4" xfId="5336"/>
    <cellStyle name="40% - Accent6 2 3 6 4 2" xfId="10876"/>
    <cellStyle name="40% - Accent6 2 3 6 4 3" xfId="16213"/>
    <cellStyle name="40% - Accent6 2 3 6 5" xfId="9272"/>
    <cellStyle name="40% - Accent6 2 3 6 6" xfId="14804"/>
    <cellStyle name="40% - Accent6 2 3 7" xfId="2629"/>
    <cellStyle name="40% - Accent6 2 3 7 2" xfId="4171"/>
    <cellStyle name="40% - Accent6 2 3 7 2 2" xfId="6511"/>
    <cellStyle name="40% - Accent6 2 3 7 2 2 2" xfId="12051"/>
    <cellStyle name="40% - Accent6 2 3 7 2 2 3" xfId="17388"/>
    <cellStyle name="40% - Accent6 2 3 7 2 3" xfId="9711"/>
    <cellStyle name="40% - Accent6 2 3 7 2 4" xfId="15090"/>
    <cellStyle name="40% - Accent6 2 3 7 3" xfId="5619"/>
    <cellStyle name="40% - Accent6 2 3 7 3 2" xfId="11159"/>
    <cellStyle name="40% - Accent6 2 3 7 3 3" xfId="16496"/>
    <cellStyle name="40% - Accent6 2 3 7 4" xfId="4916"/>
    <cellStyle name="40% - Accent6 2 3 7 4 2" xfId="10456"/>
    <cellStyle name="40% - Accent6 2 3 7 4 3" xfId="15793"/>
    <cellStyle name="40% - Accent6 2 3 7 5" xfId="8379"/>
    <cellStyle name="40% - Accent6 2 3 7 6" xfId="14384"/>
    <cellStyle name="40% - Accent6 2 3 8" xfId="3845"/>
    <cellStyle name="40% - Accent6 2 3 8 2" xfId="6185"/>
    <cellStyle name="40% - Accent6 2 3 8 2 2" xfId="11725"/>
    <cellStyle name="40% - Accent6 2 3 8 2 3" xfId="17062"/>
    <cellStyle name="40% - Accent6 2 3 8 3" xfId="9477"/>
    <cellStyle name="40% - Accent6 2 3 8 4" xfId="14950"/>
    <cellStyle name="40% - Accent6 2 3 9" xfId="5479"/>
    <cellStyle name="40% - Accent6 2 3 9 2" xfId="11019"/>
    <cellStyle name="40% - Accent6 2 3 9 3" xfId="16356"/>
    <cellStyle name="40% - Accent6 2 4" xfId="389"/>
    <cellStyle name="40% - Accent6 2 5" xfId="390"/>
    <cellStyle name="40% - Accent6 2 6" xfId="18146"/>
    <cellStyle name="40% - Accent6 3" xfId="391"/>
    <cellStyle name="40% - Accent6 3 2" xfId="392"/>
    <cellStyle name="40% - Accent6 3 3" xfId="393"/>
    <cellStyle name="40% - Accent6 4" xfId="394"/>
    <cellStyle name="40% - Accent6 4 2" xfId="395"/>
    <cellStyle name="40% - Accent6 4 3" xfId="396"/>
    <cellStyle name="40% - Accent6 5" xfId="397"/>
    <cellStyle name="40% - Accent6 5 2" xfId="398"/>
    <cellStyle name="40% - Accent6 5 3" xfId="399"/>
    <cellStyle name="40% - Accent6 6" xfId="400"/>
    <cellStyle name="40% - Accent6 6 10" xfId="4777"/>
    <cellStyle name="40% - Accent6 6 10 2" xfId="10317"/>
    <cellStyle name="40% - Accent6 6 10 3" xfId="15655"/>
    <cellStyle name="40% - Accent6 6 11" xfId="7502"/>
    <cellStyle name="40% - Accent6 6 12" xfId="14246"/>
    <cellStyle name="40% - Accent6 6 2" xfId="401"/>
    <cellStyle name="40% - Accent6 6 2 10" xfId="14247"/>
    <cellStyle name="40% - Accent6 6 2 2" xfId="2777"/>
    <cellStyle name="40% - Accent6 6 2 2 2" xfId="4314"/>
    <cellStyle name="40% - Accent6 6 2 2 2 2" xfId="6654"/>
    <cellStyle name="40% - Accent6 6 2 2 2 2 2" xfId="12194"/>
    <cellStyle name="40% - Accent6 6 2 2 2 2 3" xfId="17531"/>
    <cellStyle name="40% - Accent6 6 2 2 2 3" xfId="9854"/>
    <cellStyle name="40% - Accent6 6 2 2 2 4" xfId="15233"/>
    <cellStyle name="40% - Accent6 6 2 2 3" xfId="5762"/>
    <cellStyle name="40% - Accent6 6 2 2 3 2" xfId="11302"/>
    <cellStyle name="40% - Accent6 6 2 2 3 3" xfId="16639"/>
    <cellStyle name="40% - Accent6 6 2 2 4" xfId="5059"/>
    <cellStyle name="40% - Accent6 6 2 2 4 2" xfId="10599"/>
    <cellStyle name="40% - Accent6 6 2 2 4 3" xfId="15936"/>
    <cellStyle name="40% - Accent6 6 2 2 5" xfId="8526"/>
    <cellStyle name="40% - Accent6 6 2 2 6" xfId="14527"/>
    <cellStyle name="40% - Accent6 6 2 3" xfId="2918"/>
    <cellStyle name="40% - Accent6 6 2 3 2" xfId="4454"/>
    <cellStyle name="40% - Accent6 6 2 3 2 2" xfId="6794"/>
    <cellStyle name="40% - Accent6 6 2 3 2 2 2" xfId="12334"/>
    <cellStyle name="40% - Accent6 6 2 3 2 2 3" xfId="17671"/>
    <cellStyle name="40% - Accent6 6 2 3 2 3" xfId="9994"/>
    <cellStyle name="40% - Accent6 6 2 3 2 4" xfId="15373"/>
    <cellStyle name="40% - Accent6 6 2 3 3" xfId="5902"/>
    <cellStyle name="40% - Accent6 6 2 3 3 2" xfId="11442"/>
    <cellStyle name="40% - Accent6 6 2 3 3 3" xfId="16779"/>
    <cellStyle name="40% - Accent6 6 2 3 4" xfId="5199"/>
    <cellStyle name="40% - Accent6 6 2 3 4 2" xfId="10739"/>
    <cellStyle name="40% - Accent6 6 2 3 4 3" xfId="16076"/>
    <cellStyle name="40% - Accent6 6 2 3 5" xfId="8667"/>
    <cellStyle name="40% - Accent6 6 2 3 6" xfId="14667"/>
    <cellStyle name="40% - Accent6 6 2 4" xfId="3570"/>
    <cellStyle name="40% - Accent6 6 2 4 2" xfId="4635"/>
    <cellStyle name="40% - Accent6 6 2 4 2 2" xfId="6975"/>
    <cellStyle name="40% - Accent6 6 2 4 2 2 2" xfId="12515"/>
    <cellStyle name="40% - Accent6 6 2 4 2 2 3" xfId="17852"/>
    <cellStyle name="40% - Accent6 6 2 4 2 3" xfId="10175"/>
    <cellStyle name="40% - Accent6 6 2 4 2 4" xfId="15513"/>
    <cellStyle name="40% - Accent6 6 2 4 3" xfId="6042"/>
    <cellStyle name="40% - Accent6 6 2 4 3 2" xfId="11582"/>
    <cellStyle name="40% - Accent6 6 2 4 3 3" xfId="16919"/>
    <cellStyle name="40% - Accent6 6 2 4 4" xfId="5339"/>
    <cellStyle name="40% - Accent6 6 2 4 4 2" xfId="10879"/>
    <cellStyle name="40% - Accent6 6 2 4 4 3" xfId="16216"/>
    <cellStyle name="40% - Accent6 6 2 4 5" xfId="9275"/>
    <cellStyle name="40% - Accent6 6 2 4 6" xfId="14807"/>
    <cellStyle name="40% - Accent6 6 2 5" xfId="2632"/>
    <cellStyle name="40% - Accent6 6 2 5 2" xfId="4174"/>
    <cellStyle name="40% - Accent6 6 2 5 2 2" xfId="6514"/>
    <cellStyle name="40% - Accent6 6 2 5 2 2 2" xfId="12054"/>
    <cellStyle name="40% - Accent6 6 2 5 2 2 3" xfId="17391"/>
    <cellStyle name="40% - Accent6 6 2 5 2 3" xfId="9714"/>
    <cellStyle name="40% - Accent6 6 2 5 2 4" xfId="15093"/>
    <cellStyle name="40% - Accent6 6 2 5 3" xfId="5622"/>
    <cellStyle name="40% - Accent6 6 2 5 3 2" xfId="11162"/>
    <cellStyle name="40% - Accent6 6 2 5 3 3" xfId="16499"/>
    <cellStyle name="40% - Accent6 6 2 5 4" xfId="4919"/>
    <cellStyle name="40% - Accent6 6 2 5 4 2" xfId="10459"/>
    <cellStyle name="40% - Accent6 6 2 5 4 3" xfId="15796"/>
    <cellStyle name="40% - Accent6 6 2 5 5" xfId="8382"/>
    <cellStyle name="40% - Accent6 6 2 5 6" xfId="14387"/>
    <cellStyle name="40% - Accent6 6 2 6" xfId="3848"/>
    <cellStyle name="40% - Accent6 6 2 6 2" xfId="6188"/>
    <cellStyle name="40% - Accent6 6 2 6 2 2" xfId="11728"/>
    <cellStyle name="40% - Accent6 6 2 6 2 3" xfId="17065"/>
    <cellStyle name="40% - Accent6 6 2 6 3" xfId="9480"/>
    <cellStyle name="40% - Accent6 6 2 6 4" xfId="14953"/>
    <cellStyle name="40% - Accent6 6 2 7" xfId="5482"/>
    <cellStyle name="40% - Accent6 6 2 7 2" xfId="11022"/>
    <cellStyle name="40% - Accent6 6 2 7 3" xfId="16359"/>
    <cellStyle name="40% - Accent6 6 2 8" xfId="4778"/>
    <cellStyle name="40% - Accent6 6 2 8 2" xfId="10318"/>
    <cellStyle name="40% - Accent6 6 2 8 3" xfId="15656"/>
    <cellStyle name="40% - Accent6 6 2 9" xfId="7503"/>
    <cellStyle name="40% - Accent6 6 3" xfId="402"/>
    <cellStyle name="40% - Accent6 6 4" xfId="2776"/>
    <cellStyle name="40% - Accent6 6 4 2" xfId="4313"/>
    <cellStyle name="40% - Accent6 6 4 2 2" xfId="6653"/>
    <cellStyle name="40% - Accent6 6 4 2 2 2" xfId="12193"/>
    <cellStyle name="40% - Accent6 6 4 2 2 3" xfId="17530"/>
    <cellStyle name="40% - Accent6 6 4 2 3" xfId="9853"/>
    <cellStyle name="40% - Accent6 6 4 2 4" xfId="15232"/>
    <cellStyle name="40% - Accent6 6 4 3" xfId="5761"/>
    <cellStyle name="40% - Accent6 6 4 3 2" xfId="11301"/>
    <cellStyle name="40% - Accent6 6 4 3 3" xfId="16638"/>
    <cellStyle name="40% - Accent6 6 4 4" xfId="5058"/>
    <cellStyle name="40% - Accent6 6 4 4 2" xfId="10598"/>
    <cellStyle name="40% - Accent6 6 4 4 3" xfId="15935"/>
    <cellStyle name="40% - Accent6 6 4 5" xfId="8525"/>
    <cellStyle name="40% - Accent6 6 4 6" xfId="14526"/>
    <cellStyle name="40% - Accent6 6 5" xfId="2917"/>
    <cellStyle name="40% - Accent6 6 5 2" xfId="4453"/>
    <cellStyle name="40% - Accent6 6 5 2 2" xfId="6793"/>
    <cellStyle name="40% - Accent6 6 5 2 2 2" xfId="12333"/>
    <cellStyle name="40% - Accent6 6 5 2 2 3" xfId="17670"/>
    <cellStyle name="40% - Accent6 6 5 2 3" xfId="9993"/>
    <cellStyle name="40% - Accent6 6 5 2 4" xfId="15372"/>
    <cellStyle name="40% - Accent6 6 5 3" xfId="5901"/>
    <cellStyle name="40% - Accent6 6 5 3 2" xfId="11441"/>
    <cellStyle name="40% - Accent6 6 5 3 3" xfId="16778"/>
    <cellStyle name="40% - Accent6 6 5 4" xfId="5198"/>
    <cellStyle name="40% - Accent6 6 5 4 2" xfId="10738"/>
    <cellStyle name="40% - Accent6 6 5 4 3" xfId="16075"/>
    <cellStyle name="40% - Accent6 6 5 5" xfId="8666"/>
    <cellStyle name="40% - Accent6 6 5 6" xfId="14666"/>
    <cellStyle name="40% - Accent6 6 6" xfId="3569"/>
    <cellStyle name="40% - Accent6 6 6 2" xfId="4634"/>
    <cellStyle name="40% - Accent6 6 6 2 2" xfId="6974"/>
    <cellStyle name="40% - Accent6 6 6 2 2 2" xfId="12514"/>
    <cellStyle name="40% - Accent6 6 6 2 2 3" xfId="17851"/>
    <cellStyle name="40% - Accent6 6 6 2 3" xfId="10174"/>
    <cellStyle name="40% - Accent6 6 6 2 4" xfId="15512"/>
    <cellStyle name="40% - Accent6 6 6 3" xfId="6041"/>
    <cellStyle name="40% - Accent6 6 6 3 2" xfId="11581"/>
    <cellStyle name="40% - Accent6 6 6 3 3" xfId="16918"/>
    <cellStyle name="40% - Accent6 6 6 4" xfId="5338"/>
    <cellStyle name="40% - Accent6 6 6 4 2" xfId="10878"/>
    <cellStyle name="40% - Accent6 6 6 4 3" xfId="16215"/>
    <cellStyle name="40% - Accent6 6 6 5" xfId="9274"/>
    <cellStyle name="40% - Accent6 6 6 6" xfId="14806"/>
    <cellStyle name="40% - Accent6 6 7" xfId="2631"/>
    <cellStyle name="40% - Accent6 6 7 2" xfId="4173"/>
    <cellStyle name="40% - Accent6 6 7 2 2" xfId="6513"/>
    <cellStyle name="40% - Accent6 6 7 2 2 2" xfId="12053"/>
    <cellStyle name="40% - Accent6 6 7 2 2 3" xfId="17390"/>
    <cellStyle name="40% - Accent6 6 7 2 3" xfId="9713"/>
    <cellStyle name="40% - Accent6 6 7 2 4" xfId="15092"/>
    <cellStyle name="40% - Accent6 6 7 3" xfId="5621"/>
    <cellStyle name="40% - Accent6 6 7 3 2" xfId="11161"/>
    <cellStyle name="40% - Accent6 6 7 3 3" xfId="16498"/>
    <cellStyle name="40% - Accent6 6 7 4" xfId="4918"/>
    <cellStyle name="40% - Accent6 6 7 4 2" xfId="10458"/>
    <cellStyle name="40% - Accent6 6 7 4 3" xfId="15795"/>
    <cellStyle name="40% - Accent6 6 7 5" xfId="8381"/>
    <cellStyle name="40% - Accent6 6 7 6" xfId="14386"/>
    <cellStyle name="40% - Accent6 6 8" xfId="3847"/>
    <cellStyle name="40% - Accent6 6 8 2" xfId="6187"/>
    <cellStyle name="40% - Accent6 6 8 2 2" xfId="11727"/>
    <cellStyle name="40% - Accent6 6 8 2 3" xfId="17064"/>
    <cellStyle name="40% - Accent6 6 8 3" xfId="9479"/>
    <cellStyle name="40% - Accent6 6 8 4" xfId="14952"/>
    <cellStyle name="40% - Accent6 6 9" xfId="5481"/>
    <cellStyle name="40% - Accent6 6 9 2" xfId="11021"/>
    <cellStyle name="40% - Accent6 6 9 3" xfId="16358"/>
    <cellStyle name="60 % – Poudarek1" xfId="403" builtinId="32" customBuiltin="1"/>
    <cellStyle name="60 % – Poudarek1 2" xfId="404"/>
    <cellStyle name="60 % – Poudarek1 2 2" xfId="405"/>
    <cellStyle name="60 % – Poudarek1 2 2 2" xfId="406"/>
    <cellStyle name="60 % – Poudarek1 2 2 3" xfId="407"/>
    <cellStyle name="60 % – Poudarek1 2 2 4" xfId="18148"/>
    <cellStyle name="60 % – Poudarek1 2 3" xfId="408"/>
    <cellStyle name="60 % – Poudarek1 2 4" xfId="409"/>
    <cellStyle name="60 % – Poudarek1 2 5" xfId="18147"/>
    <cellStyle name="60 % – Poudarek1 3" xfId="410"/>
    <cellStyle name="60 % – Poudarek1 3 2" xfId="411"/>
    <cellStyle name="60 % – Poudarek1 3 3" xfId="412"/>
    <cellStyle name="60 % – Poudarek1 3 4" xfId="18149"/>
    <cellStyle name="60 % – Poudarek1 4" xfId="413"/>
    <cellStyle name="60 % – Poudarek1 4 2" xfId="414"/>
    <cellStyle name="60 % – Poudarek1 4 3" xfId="415"/>
    <cellStyle name="60 % – Poudarek1 5" xfId="416"/>
    <cellStyle name="60 % – Poudarek2" xfId="417" builtinId="36" customBuiltin="1"/>
    <cellStyle name="60 % – Poudarek2 2" xfId="418"/>
    <cellStyle name="60 % – Poudarek2 2 2" xfId="419"/>
    <cellStyle name="60 % – Poudarek2 2 2 2" xfId="420"/>
    <cellStyle name="60 % – Poudarek2 2 2 3" xfId="421"/>
    <cellStyle name="60 % – Poudarek2 2 3" xfId="422"/>
    <cellStyle name="60 % – Poudarek2 2 4" xfId="423"/>
    <cellStyle name="60 % – Poudarek2 2 5" xfId="18150"/>
    <cellStyle name="60 % – Poudarek2 3" xfId="424"/>
    <cellStyle name="60 % – Poudarek2 3 2" xfId="425"/>
    <cellStyle name="60 % – Poudarek2 3 3" xfId="426"/>
    <cellStyle name="60 % – Poudarek2 3 4" xfId="18151"/>
    <cellStyle name="60 % – Poudarek2 4" xfId="427"/>
    <cellStyle name="60 % – Poudarek2 4 2" xfId="428"/>
    <cellStyle name="60 % – Poudarek2 4 3" xfId="429"/>
    <cellStyle name="60 % – Poudarek2 5" xfId="430"/>
    <cellStyle name="60 % – Poudarek3" xfId="431" builtinId="40" customBuiltin="1"/>
    <cellStyle name="60 % – Poudarek3 2" xfId="432"/>
    <cellStyle name="60 % – Poudarek3 2 2" xfId="433"/>
    <cellStyle name="60 % – Poudarek3 2 2 2" xfId="434"/>
    <cellStyle name="60 % – Poudarek3 2 2 3" xfId="435"/>
    <cellStyle name="60 % – Poudarek3 2 2 4" xfId="18153"/>
    <cellStyle name="60 % – Poudarek3 2 3" xfId="436"/>
    <cellStyle name="60 % – Poudarek3 2 4" xfId="437"/>
    <cellStyle name="60 % – Poudarek3 2 5" xfId="18152"/>
    <cellStyle name="60 % – Poudarek3 3" xfId="438"/>
    <cellStyle name="60 % – Poudarek3 3 2" xfId="439"/>
    <cellStyle name="60 % – Poudarek3 3 3" xfId="440"/>
    <cellStyle name="60 % – Poudarek3 3 4" xfId="18154"/>
    <cellStyle name="60 % – Poudarek3 4" xfId="441"/>
    <cellStyle name="60 % – Poudarek3 4 2" xfId="442"/>
    <cellStyle name="60 % – Poudarek3 4 3" xfId="443"/>
    <cellStyle name="60 % – Poudarek3 5" xfId="444"/>
    <cellStyle name="60 % – Poudarek4" xfId="445" builtinId="44" customBuiltin="1"/>
    <cellStyle name="60 % – Poudarek4 2" xfId="446"/>
    <cellStyle name="60 % – Poudarek4 2 2" xfId="447"/>
    <cellStyle name="60 % – Poudarek4 2 2 2" xfId="448"/>
    <cellStyle name="60 % – Poudarek4 2 2 3" xfId="449"/>
    <cellStyle name="60 % – Poudarek4 2 3" xfId="450"/>
    <cellStyle name="60 % – Poudarek4 2 4" xfId="451"/>
    <cellStyle name="60 % – Poudarek4 2 5" xfId="18155"/>
    <cellStyle name="60 % – Poudarek4 3" xfId="452"/>
    <cellStyle name="60 % – Poudarek4 3 2" xfId="453"/>
    <cellStyle name="60 % – Poudarek4 3 3" xfId="454"/>
    <cellStyle name="60 % – Poudarek4 3 4" xfId="18156"/>
    <cellStyle name="60 % – Poudarek4 4" xfId="455"/>
    <cellStyle name="60 % – Poudarek4 4 2" xfId="456"/>
    <cellStyle name="60 % – Poudarek4 4 3" xfId="457"/>
    <cellStyle name="60 % – Poudarek4 5" xfId="458"/>
    <cellStyle name="60 % – Poudarek5" xfId="459" builtinId="48" customBuiltin="1"/>
    <cellStyle name="60 % – Poudarek5 2" xfId="460"/>
    <cellStyle name="60 % – Poudarek5 2 2" xfId="461"/>
    <cellStyle name="60 % – Poudarek5 2 2 2" xfId="462"/>
    <cellStyle name="60 % – Poudarek5 2 2 3" xfId="463"/>
    <cellStyle name="60 % – Poudarek5 2 3" xfId="464"/>
    <cellStyle name="60 % – Poudarek5 2 4" xfId="465"/>
    <cellStyle name="60 % – Poudarek5 2 5" xfId="18157"/>
    <cellStyle name="60 % – Poudarek5 3" xfId="466"/>
    <cellStyle name="60 % – Poudarek5 3 2" xfId="467"/>
    <cellStyle name="60 % – Poudarek5 3 3" xfId="468"/>
    <cellStyle name="60 % – Poudarek5 3 4" xfId="18158"/>
    <cellStyle name="60 % – Poudarek5 4" xfId="469"/>
    <cellStyle name="60 % – Poudarek5 4 2" xfId="470"/>
    <cellStyle name="60 % – Poudarek5 4 3" xfId="471"/>
    <cellStyle name="60 % – Poudarek5 5" xfId="472"/>
    <cellStyle name="60 % – Poudarek6" xfId="473" builtinId="52" customBuiltin="1"/>
    <cellStyle name="60 % – Poudarek6 2" xfId="474"/>
    <cellStyle name="60 % – Poudarek6 2 2" xfId="475"/>
    <cellStyle name="60 % – Poudarek6 2 2 2" xfId="476"/>
    <cellStyle name="60 % – Poudarek6 2 2 3" xfId="477"/>
    <cellStyle name="60 % – Poudarek6 2 3" xfId="478"/>
    <cellStyle name="60 % – Poudarek6 2 4" xfId="479"/>
    <cellStyle name="60 % – Poudarek6 2 5" xfId="18159"/>
    <cellStyle name="60 % – Poudarek6 3" xfId="480"/>
    <cellStyle name="60 % – Poudarek6 3 2" xfId="481"/>
    <cellStyle name="60 % – Poudarek6 3 3" xfId="482"/>
    <cellStyle name="60 % – Poudarek6 3 4" xfId="18160"/>
    <cellStyle name="60 % – Poudarek6 4" xfId="483"/>
    <cellStyle name="60 % – Poudarek6 4 2" xfId="484"/>
    <cellStyle name="60 % – Poudarek6 4 3" xfId="485"/>
    <cellStyle name="60 % – Poudarek6 5" xfId="486"/>
    <cellStyle name="60% - Accent1" xfId="487"/>
    <cellStyle name="60% - Accent1 2" xfId="488"/>
    <cellStyle name="60% - Accent1 2 2" xfId="489"/>
    <cellStyle name="60% - Accent1 2 3" xfId="490"/>
    <cellStyle name="60% - Accent1 2 3 2" xfId="491"/>
    <cellStyle name="60% - Accent1 2 3 3" xfId="492"/>
    <cellStyle name="60% - Accent1 2 4" xfId="493"/>
    <cellStyle name="60% - Accent1 2 5" xfId="494"/>
    <cellStyle name="60% - Accent1 2 6" xfId="18161"/>
    <cellStyle name="60% - Accent1 3" xfId="495"/>
    <cellStyle name="60% - Accent1 3 2" xfId="496"/>
    <cellStyle name="60% - Accent1 3 3" xfId="497"/>
    <cellStyle name="60% - Accent1 4" xfId="498"/>
    <cellStyle name="60% - Accent1 4 2" xfId="499"/>
    <cellStyle name="60% - Accent1 4 3" xfId="500"/>
    <cellStyle name="60% - Accent1 5" xfId="501"/>
    <cellStyle name="60% - Accent1 5 2" xfId="502"/>
    <cellStyle name="60% - Accent1 5 3" xfId="503"/>
    <cellStyle name="60% - Accent1 6" xfId="504"/>
    <cellStyle name="60% - Accent1 6 2" xfId="505"/>
    <cellStyle name="60% - Accent1 6 3" xfId="506"/>
    <cellStyle name="60% - Accent2" xfId="507"/>
    <cellStyle name="60% - Accent2 2" xfId="508"/>
    <cellStyle name="60% - Accent2 2 2" xfId="509"/>
    <cellStyle name="60% - Accent2 2 3" xfId="510"/>
    <cellStyle name="60% - Accent2 2 3 2" xfId="511"/>
    <cellStyle name="60% - Accent2 2 3 3" xfId="512"/>
    <cellStyle name="60% - Accent2 2 4" xfId="513"/>
    <cellStyle name="60% - Accent2 2 5" xfId="514"/>
    <cellStyle name="60% - Accent2 3" xfId="515"/>
    <cellStyle name="60% - Accent2 3 2" xfId="516"/>
    <cellStyle name="60% - Accent2 3 3" xfId="517"/>
    <cellStyle name="60% - Accent2 4" xfId="518"/>
    <cellStyle name="60% - Accent2 4 2" xfId="519"/>
    <cellStyle name="60% - Accent2 4 3" xfId="520"/>
    <cellStyle name="60% - Accent2 5" xfId="521"/>
    <cellStyle name="60% - Accent2 5 2" xfId="522"/>
    <cellStyle name="60% - Accent2 5 3" xfId="523"/>
    <cellStyle name="60% - Accent2 6" xfId="524"/>
    <cellStyle name="60% - Accent2 6 2" xfId="525"/>
    <cellStyle name="60% - Accent2 6 3" xfId="526"/>
    <cellStyle name="60% - Accent3" xfId="527"/>
    <cellStyle name="60% - Accent3 2" xfId="528"/>
    <cellStyle name="60% - Accent3 2 2" xfId="529"/>
    <cellStyle name="60% - Accent3 2 3" xfId="530"/>
    <cellStyle name="60% - Accent3 2 3 2" xfId="531"/>
    <cellStyle name="60% - Accent3 2 3 3" xfId="532"/>
    <cellStyle name="60% - Accent3 2 4" xfId="533"/>
    <cellStyle name="60% - Accent3 2 5" xfId="534"/>
    <cellStyle name="60% - Accent3 2 6" xfId="18162"/>
    <cellStyle name="60% - Accent3 3" xfId="535"/>
    <cellStyle name="60% - Accent3 3 2" xfId="536"/>
    <cellStyle name="60% - Accent3 3 3" xfId="537"/>
    <cellStyle name="60% - Accent3 4" xfId="538"/>
    <cellStyle name="60% - Accent3 4 2" xfId="539"/>
    <cellStyle name="60% - Accent3 4 3" xfId="540"/>
    <cellStyle name="60% - Accent3 5" xfId="541"/>
    <cellStyle name="60% - Accent3 5 2" xfId="542"/>
    <cellStyle name="60% - Accent3 5 3" xfId="543"/>
    <cellStyle name="60% - Accent3 6" xfId="544"/>
    <cellStyle name="60% - Accent3 6 2" xfId="545"/>
    <cellStyle name="60% - Accent3 6 3" xfId="546"/>
    <cellStyle name="60% - Accent4" xfId="547"/>
    <cellStyle name="60% - Accent4 2" xfId="548"/>
    <cellStyle name="60% - Accent4 2 2" xfId="549"/>
    <cellStyle name="60% - Accent4 2 3" xfId="550"/>
    <cellStyle name="60% - Accent4 2 3 2" xfId="551"/>
    <cellStyle name="60% - Accent4 2 3 3" xfId="552"/>
    <cellStyle name="60% - Accent4 2 4" xfId="553"/>
    <cellStyle name="60% - Accent4 2 5" xfId="554"/>
    <cellStyle name="60% - Accent4 3" xfId="555"/>
    <cellStyle name="60% - Accent4 3 2" xfId="556"/>
    <cellStyle name="60% - Accent4 3 3" xfId="557"/>
    <cellStyle name="60% - Accent4 4" xfId="558"/>
    <cellStyle name="60% - Accent4 4 2" xfId="559"/>
    <cellStyle name="60% - Accent4 4 3" xfId="560"/>
    <cellStyle name="60% - Accent4 5" xfId="561"/>
    <cellStyle name="60% - Accent4 5 2" xfId="562"/>
    <cellStyle name="60% - Accent4 5 3" xfId="563"/>
    <cellStyle name="60% - Accent4 6" xfId="564"/>
    <cellStyle name="60% - Accent4 6 2" xfId="565"/>
    <cellStyle name="60% - Accent4 6 3" xfId="566"/>
    <cellStyle name="60% - Accent5" xfId="567"/>
    <cellStyle name="60% - Accent5 2" xfId="568"/>
    <cellStyle name="60% - Accent5 2 2" xfId="569"/>
    <cellStyle name="60% - Accent5 2 3" xfId="570"/>
    <cellStyle name="60% - Accent5 2 3 2" xfId="571"/>
    <cellStyle name="60% - Accent5 2 3 3" xfId="572"/>
    <cellStyle name="60% - Accent5 2 4" xfId="573"/>
    <cellStyle name="60% - Accent5 2 5" xfId="574"/>
    <cellStyle name="60% - Accent5 3" xfId="575"/>
    <cellStyle name="60% - Accent5 3 2" xfId="576"/>
    <cellStyle name="60% - Accent5 3 3" xfId="577"/>
    <cellStyle name="60% - Accent5 4" xfId="578"/>
    <cellStyle name="60% - Accent5 4 2" xfId="579"/>
    <cellStyle name="60% - Accent5 4 3" xfId="580"/>
    <cellStyle name="60% - Accent5 5" xfId="581"/>
    <cellStyle name="60% - Accent5 5 2" xfId="582"/>
    <cellStyle name="60% - Accent5 5 3" xfId="583"/>
    <cellStyle name="60% - Accent5 6" xfId="584"/>
    <cellStyle name="60% - Accent5 6 2" xfId="585"/>
    <cellStyle name="60% - Accent5 6 3" xfId="586"/>
    <cellStyle name="60% - Accent6" xfId="587"/>
    <cellStyle name="60% - Accent6 2" xfId="588"/>
    <cellStyle name="60% - Accent6 2 2" xfId="589"/>
    <cellStyle name="60% - Accent6 2 3" xfId="590"/>
    <cellStyle name="60% - Accent6 2 3 2" xfId="591"/>
    <cellStyle name="60% - Accent6 2 3 3" xfId="592"/>
    <cellStyle name="60% - Accent6 2 4" xfId="593"/>
    <cellStyle name="60% - Accent6 2 5" xfId="594"/>
    <cellStyle name="60% - Accent6 3" xfId="595"/>
    <cellStyle name="60% - Accent6 3 2" xfId="596"/>
    <cellStyle name="60% - Accent6 3 3" xfId="597"/>
    <cellStyle name="60% - Accent6 4" xfId="598"/>
    <cellStyle name="60% - Accent6 4 2" xfId="599"/>
    <cellStyle name="60% - Accent6 4 3" xfId="600"/>
    <cellStyle name="60% - Accent6 5" xfId="601"/>
    <cellStyle name="60% - Accent6 5 2" xfId="602"/>
    <cellStyle name="60% - Accent6 5 3" xfId="603"/>
    <cellStyle name="60% - Accent6 6" xfId="604"/>
    <cellStyle name="60% - Accent6 6 2" xfId="605"/>
    <cellStyle name="60% - Accent6 6 3" xfId="606"/>
    <cellStyle name="A4 Small 210 x 297 mm" xfId="607"/>
    <cellStyle name="A4 Small 210 x 297 mm 2" xfId="608"/>
    <cellStyle name="A4 Small 210 x 297 mm 3" xfId="609"/>
    <cellStyle name="Accent1" xfId="610"/>
    <cellStyle name="Accent1 - 20%" xfId="611"/>
    <cellStyle name="Accent1 - 20% 2" xfId="612"/>
    <cellStyle name="Accent1 - 20% 3" xfId="613"/>
    <cellStyle name="Accent1 - 20% 4" xfId="18163"/>
    <cellStyle name="Accent1 - 40%" xfId="614"/>
    <cellStyle name="Accent1 - 40% 2" xfId="615"/>
    <cellStyle name="Accent1 - 40% 3" xfId="616"/>
    <cellStyle name="Accent1 - 40% 4" xfId="18164"/>
    <cellStyle name="Accent1 - 60%" xfId="617"/>
    <cellStyle name="Accent1 - 60% 2" xfId="618"/>
    <cellStyle name="Accent1 - 60% 3" xfId="619"/>
    <cellStyle name="Accent1 - 60% 4" xfId="18165"/>
    <cellStyle name="Accent1 10" xfId="3716"/>
    <cellStyle name="Accent1 11" xfId="3751"/>
    <cellStyle name="Accent1 12" xfId="3741"/>
    <cellStyle name="Accent1 13" xfId="3792"/>
    <cellStyle name="Accent1 14" xfId="3782"/>
    <cellStyle name="Accent1 15" xfId="3796"/>
    <cellStyle name="Accent1 16" xfId="3801"/>
    <cellStyle name="Accent1 17" xfId="3793"/>
    <cellStyle name="Accent1 18" xfId="3804"/>
    <cellStyle name="Accent1 2" xfId="620"/>
    <cellStyle name="Accent1 2 2" xfId="621"/>
    <cellStyle name="Accent1 2 3" xfId="622"/>
    <cellStyle name="Accent1 2 3 2" xfId="623"/>
    <cellStyle name="Accent1 2 3 3" xfId="624"/>
    <cellStyle name="Accent1 2 4" xfId="625"/>
    <cellStyle name="Accent1 2 4 2" xfId="626"/>
    <cellStyle name="Accent1 2 4 3" xfId="627"/>
    <cellStyle name="Accent1 2 5" xfId="628"/>
    <cellStyle name="Accent1 2 6" xfId="629"/>
    <cellStyle name="Accent1 3" xfId="630"/>
    <cellStyle name="Accent1 3 2" xfId="631"/>
    <cellStyle name="Accent1 3 3" xfId="632"/>
    <cellStyle name="Accent1 4" xfId="633"/>
    <cellStyle name="Accent1 4 2" xfId="634"/>
    <cellStyle name="Accent1 4 3" xfId="635"/>
    <cellStyle name="Accent1 5" xfId="636"/>
    <cellStyle name="Accent1 5 2" xfId="637"/>
    <cellStyle name="Accent1 5 3" xfId="638"/>
    <cellStyle name="Accent1 6" xfId="639"/>
    <cellStyle name="Accent1 7" xfId="640"/>
    <cellStyle name="Accent1 8" xfId="641"/>
    <cellStyle name="Accent1 9" xfId="642"/>
    <cellStyle name="Accent1_zahtevek" xfId="18166"/>
    <cellStyle name="Accent2" xfId="643"/>
    <cellStyle name="Accent2 - 20%" xfId="644"/>
    <cellStyle name="Accent2 - 20% 2" xfId="645"/>
    <cellStyle name="Accent2 - 20% 3" xfId="646"/>
    <cellStyle name="Accent2 - 20% 4" xfId="18167"/>
    <cellStyle name="Accent2 - 40%" xfId="647"/>
    <cellStyle name="Accent2 - 40% 2" xfId="648"/>
    <cellStyle name="Accent2 - 40% 3" xfId="649"/>
    <cellStyle name="Accent2 - 40% 4" xfId="18168"/>
    <cellStyle name="Accent2 - 60%" xfId="650"/>
    <cellStyle name="Accent2 - 60% 2" xfId="651"/>
    <cellStyle name="Accent2 - 60% 3" xfId="652"/>
    <cellStyle name="Accent2 - 60% 4" xfId="18169"/>
    <cellStyle name="Accent2 10" xfId="3717"/>
    <cellStyle name="Accent2 11" xfId="3753"/>
    <cellStyle name="Accent2 12" xfId="3778"/>
    <cellStyle name="Accent2 13" xfId="3749"/>
    <cellStyle name="Accent2 14" xfId="3779"/>
    <cellStyle name="Accent2 15" xfId="3745"/>
    <cellStyle name="Accent2 16" xfId="3783"/>
    <cellStyle name="Accent2 17" xfId="3742"/>
    <cellStyle name="Accent2 18" xfId="3787"/>
    <cellStyle name="Accent2 2" xfId="653"/>
    <cellStyle name="Accent2 2 2" xfId="654"/>
    <cellStyle name="Accent2 2 3" xfId="655"/>
    <cellStyle name="Accent2 2 3 2" xfId="656"/>
    <cellStyle name="Accent2 2 3 3" xfId="657"/>
    <cellStyle name="Accent2 2 4" xfId="658"/>
    <cellStyle name="Accent2 2 4 2" xfId="659"/>
    <cellStyle name="Accent2 2 4 3" xfId="660"/>
    <cellStyle name="Accent2 2 5" xfId="661"/>
    <cellStyle name="Accent2 2 6" xfId="662"/>
    <cellStyle name="Accent2 2 7" xfId="18170"/>
    <cellStyle name="Accent2 3" xfId="663"/>
    <cellStyle name="Accent2 3 2" xfId="664"/>
    <cellStyle name="Accent2 3 3" xfId="665"/>
    <cellStyle name="Accent2 4" xfId="666"/>
    <cellStyle name="Accent2 4 2" xfId="667"/>
    <cellStyle name="Accent2 4 3" xfId="668"/>
    <cellStyle name="Accent2 5" xfId="669"/>
    <cellStyle name="Accent2 5 2" xfId="670"/>
    <cellStyle name="Accent2 5 3" xfId="671"/>
    <cellStyle name="Accent2 6" xfId="672"/>
    <cellStyle name="Accent2 7" xfId="673"/>
    <cellStyle name="Accent2 8" xfId="674"/>
    <cellStyle name="Accent2 9" xfId="675"/>
    <cellStyle name="Accent2_zahtevek" xfId="18171"/>
    <cellStyle name="Accent3" xfId="676"/>
    <cellStyle name="Accent3 - 20%" xfId="677"/>
    <cellStyle name="Accent3 - 20% 2" xfId="678"/>
    <cellStyle name="Accent3 - 20% 3" xfId="679"/>
    <cellStyle name="Accent3 - 20% 4" xfId="18172"/>
    <cellStyle name="Accent3 - 40%" xfId="680"/>
    <cellStyle name="Accent3 - 40% 2" xfId="681"/>
    <cellStyle name="Accent3 - 40% 3" xfId="682"/>
    <cellStyle name="Accent3 - 40% 4" xfId="18173"/>
    <cellStyle name="Accent3 - 60%" xfId="683"/>
    <cellStyle name="Accent3 - 60% 2" xfId="684"/>
    <cellStyle name="Accent3 - 60% 3" xfId="685"/>
    <cellStyle name="Accent3 - 60% 4" xfId="18174"/>
    <cellStyle name="Accent3 10" xfId="3718"/>
    <cellStyle name="Accent3 11" xfId="3756"/>
    <cellStyle name="Accent3 12" xfId="3776"/>
    <cellStyle name="Accent3 13" xfId="3752"/>
    <cellStyle name="Accent3 14" xfId="3777"/>
    <cellStyle name="Accent3 15" xfId="3747"/>
    <cellStyle name="Accent3 16" xfId="3780"/>
    <cellStyle name="Accent3 17" xfId="3746"/>
    <cellStyle name="Accent3 18" xfId="3786"/>
    <cellStyle name="Accent3 2" xfId="686"/>
    <cellStyle name="Accent3 2 2" xfId="687"/>
    <cellStyle name="Accent3 2 3" xfId="688"/>
    <cellStyle name="Accent3 2 3 2" xfId="689"/>
    <cellStyle name="Accent3 2 3 3" xfId="690"/>
    <cellStyle name="Accent3 2 4" xfId="691"/>
    <cellStyle name="Accent3 2 4 2" xfId="692"/>
    <cellStyle name="Accent3 2 4 3" xfId="693"/>
    <cellStyle name="Accent3 2 5" xfId="694"/>
    <cellStyle name="Accent3 2 6" xfId="695"/>
    <cellStyle name="Accent3 3" xfId="696"/>
    <cellStyle name="Accent3 3 2" xfId="697"/>
    <cellStyle name="Accent3 3 3" xfId="698"/>
    <cellStyle name="Accent3 4" xfId="699"/>
    <cellStyle name="Accent3 4 2" xfId="700"/>
    <cellStyle name="Accent3 4 3" xfId="701"/>
    <cellStyle name="Accent3 5" xfId="702"/>
    <cellStyle name="Accent3 5 2" xfId="703"/>
    <cellStyle name="Accent3 5 3" xfId="704"/>
    <cellStyle name="Accent3 6" xfId="705"/>
    <cellStyle name="Accent3 7" xfId="706"/>
    <cellStyle name="Accent3 8" xfId="707"/>
    <cellStyle name="Accent3 9" xfId="708"/>
    <cellStyle name="Accent3_zahtevek" xfId="18175"/>
    <cellStyle name="Accent4" xfId="709"/>
    <cellStyle name="Accent4 - 20%" xfId="710"/>
    <cellStyle name="Accent4 - 20% 2" xfId="711"/>
    <cellStyle name="Accent4 - 20% 3" xfId="712"/>
    <cellStyle name="Accent4 - 20% 4" xfId="18176"/>
    <cellStyle name="Accent4 - 40%" xfId="713"/>
    <cellStyle name="Accent4 - 40% 2" xfId="714"/>
    <cellStyle name="Accent4 - 40% 3" xfId="715"/>
    <cellStyle name="Accent4 - 40% 4" xfId="18177"/>
    <cellStyle name="Accent4 - 60%" xfId="716"/>
    <cellStyle name="Accent4 - 60% 2" xfId="717"/>
    <cellStyle name="Accent4 - 60% 3" xfId="718"/>
    <cellStyle name="Accent4 - 60% 4" xfId="18178"/>
    <cellStyle name="Accent4 10" xfId="3719"/>
    <cellStyle name="Accent4 11" xfId="3759"/>
    <cellStyle name="Accent4 12" xfId="3773"/>
    <cellStyle name="Accent4 13" xfId="3757"/>
    <cellStyle name="Accent4 14" xfId="3772"/>
    <cellStyle name="Accent4 15" xfId="3750"/>
    <cellStyle name="Accent4 16" xfId="3775"/>
    <cellStyle name="Accent4 17" xfId="3748"/>
    <cellStyle name="Accent4 18" xfId="3781"/>
    <cellStyle name="Accent4 2" xfId="719"/>
    <cellStyle name="Accent4 2 2" xfId="720"/>
    <cellStyle name="Accent4 2 3" xfId="721"/>
    <cellStyle name="Accent4 2 3 2" xfId="722"/>
    <cellStyle name="Accent4 2 3 3" xfId="723"/>
    <cellStyle name="Accent4 2 4" xfId="724"/>
    <cellStyle name="Accent4 2 4 2" xfId="725"/>
    <cellStyle name="Accent4 2 4 3" xfId="726"/>
    <cellStyle name="Accent4 2 5" xfId="727"/>
    <cellStyle name="Accent4 2 6" xfId="728"/>
    <cellStyle name="Accent4 3" xfId="729"/>
    <cellStyle name="Accent4 3 2" xfId="730"/>
    <cellStyle name="Accent4 3 3" xfId="731"/>
    <cellStyle name="Accent4 4" xfId="732"/>
    <cellStyle name="Accent4 4 2" xfId="733"/>
    <cellStyle name="Accent4 4 3" xfId="734"/>
    <cellStyle name="Accent4 5" xfId="735"/>
    <cellStyle name="Accent4 5 2" xfId="736"/>
    <cellStyle name="Accent4 5 3" xfId="737"/>
    <cellStyle name="Accent4 6" xfId="738"/>
    <cellStyle name="Accent4 7" xfId="739"/>
    <cellStyle name="Accent4 8" xfId="740"/>
    <cellStyle name="Accent4 9" xfId="741"/>
    <cellStyle name="Accent4_zahtevek" xfId="18179"/>
    <cellStyle name="Accent5" xfId="742"/>
    <cellStyle name="Accent5 - 20%" xfId="743"/>
    <cellStyle name="Accent5 - 20% 2" xfId="744"/>
    <cellStyle name="Accent5 - 20% 3" xfId="745"/>
    <cellStyle name="Accent5 - 20% 4" xfId="18180"/>
    <cellStyle name="Accent5 - 40%" xfId="746"/>
    <cellStyle name="Accent5 - 40% 2" xfId="747"/>
    <cellStyle name="Accent5 - 40% 3" xfId="748"/>
    <cellStyle name="Accent5 - 40% 4" xfId="18181"/>
    <cellStyle name="Accent5 - 60%" xfId="749"/>
    <cellStyle name="Accent5 - 60% 2" xfId="750"/>
    <cellStyle name="Accent5 - 60% 3" xfId="751"/>
    <cellStyle name="Accent5 - 60% 4" xfId="18182"/>
    <cellStyle name="Accent5 10" xfId="3720"/>
    <cellStyle name="Accent5 11" xfId="3763"/>
    <cellStyle name="Accent5 12" xfId="3770"/>
    <cellStyle name="Accent5 13" xfId="3761"/>
    <cellStyle name="Accent5 14" xfId="3769"/>
    <cellStyle name="Accent5 15" xfId="3755"/>
    <cellStyle name="Accent5 16" xfId="3771"/>
    <cellStyle name="Accent5 17" xfId="3754"/>
    <cellStyle name="Accent5 18" xfId="3774"/>
    <cellStyle name="Accent5 2" xfId="752"/>
    <cellStyle name="Accent5 2 2" xfId="753"/>
    <cellStyle name="Accent5 2 3" xfId="754"/>
    <cellStyle name="Accent5 2 3 2" xfId="755"/>
    <cellStyle name="Accent5 2 3 3" xfId="756"/>
    <cellStyle name="Accent5 2 4" xfId="757"/>
    <cellStyle name="Accent5 2 5" xfId="758"/>
    <cellStyle name="Accent5 3" xfId="759"/>
    <cellStyle name="Accent5 3 2" xfId="760"/>
    <cellStyle name="Accent5 3 3" xfId="761"/>
    <cellStyle name="Accent5 4" xfId="762"/>
    <cellStyle name="Accent5 4 2" xfId="763"/>
    <cellStyle name="Accent5 4 3" xfId="764"/>
    <cellStyle name="Accent5 5" xfId="765"/>
    <cellStyle name="Accent5 5 2" xfId="766"/>
    <cellStyle name="Accent5 5 3" xfId="767"/>
    <cellStyle name="Accent5 6" xfId="768"/>
    <cellStyle name="Accent5 7" xfId="769"/>
    <cellStyle name="Accent5 8" xfId="770"/>
    <cellStyle name="Accent5 9" xfId="771"/>
    <cellStyle name="Accent5_zahtevek" xfId="18183"/>
    <cellStyle name="Accent6" xfId="772"/>
    <cellStyle name="Accent6 - 20%" xfId="773"/>
    <cellStyle name="Accent6 - 20% 2" xfId="774"/>
    <cellStyle name="Accent6 - 20% 3" xfId="775"/>
    <cellStyle name="Accent6 - 20% 4" xfId="18184"/>
    <cellStyle name="Accent6 - 40%" xfId="776"/>
    <cellStyle name="Accent6 - 40% 2" xfId="777"/>
    <cellStyle name="Accent6 - 40% 3" xfId="778"/>
    <cellStyle name="Accent6 - 40% 4" xfId="18185"/>
    <cellStyle name="Accent6 - 60%" xfId="779"/>
    <cellStyle name="Accent6 - 60% 2" xfId="780"/>
    <cellStyle name="Accent6 - 60% 3" xfId="781"/>
    <cellStyle name="Accent6 - 60% 4" xfId="18186"/>
    <cellStyle name="Accent6 10" xfId="3721"/>
    <cellStyle name="Accent6 11" xfId="3767"/>
    <cellStyle name="Accent6 12" xfId="3766"/>
    <cellStyle name="Accent6 13" xfId="3768"/>
    <cellStyle name="Accent6 14" xfId="3760"/>
    <cellStyle name="Accent6 15" xfId="3762"/>
    <cellStyle name="Accent6 16" xfId="3758"/>
    <cellStyle name="Accent6 17" xfId="3765"/>
    <cellStyle name="Accent6 18" xfId="3764"/>
    <cellStyle name="Accent6 2" xfId="782"/>
    <cellStyle name="Accent6 2 2" xfId="783"/>
    <cellStyle name="Accent6 2 3" xfId="784"/>
    <cellStyle name="Accent6 2 3 2" xfId="785"/>
    <cellStyle name="Accent6 2 3 3" xfId="786"/>
    <cellStyle name="Accent6 2 4" xfId="787"/>
    <cellStyle name="Accent6 2 4 2" xfId="788"/>
    <cellStyle name="Accent6 2 4 3" xfId="789"/>
    <cellStyle name="Accent6 2 5" xfId="790"/>
    <cellStyle name="Accent6 2 6" xfId="791"/>
    <cellStyle name="Accent6 3" xfId="792"/>
    <cellStyle name="Accent6 3 2" xfId="793"/>
    <cellStyle name="Accent6 3 3" xfId="794"/>
    <cellStyle name="Accent6 4" xfId="795"/>
    <cellStyle name="Accent6 4 2" xfId="796"/>
    <cellStyle name="Accent6 4 3" xfId="797"/>
    <cellStyle name="Accent6 5" xfId="798"/>
    <cellStyle name="Accent6 5 2" xfId="799"/>
    <cellStyle name="Accent6 5 3" xfId="800"/>
    <cellStyle name="Accent6 6" xfId="801"/>
    <cellStyle name="Accent6 7" xfId="802"/>
    <cellStyle name="Accent6 8" xfId="803"/>
    <cellStyle name="Accent6 9" xfId="804"/>
    <cellStyle name="Accent6_zahtevek" xfId="18187"/>
    <cellStyle name="Bad" xfId="805"/>
    <cellStyle name="Bad 2" xfId="806"/>
    <cellStyle name="Bad 2 2" xfId="807"/>
    <cellStyle name="Bad 2 3" xfId="808"/>
    <cellStyle name="Bad 2 3 2" xfId="809"/>
    <cellStyle name="Bad 2 3 3" xfId="810"/>
    <cellStyle name="Bad 2 4" xfId="811"/>
    <cellStyle name="Bad 2 4 2" xfId="812"/>
    <cellStyle name="Bad 2 4 3" xfId="813"/>
    <cellStyle name="Bad 2 5" xfId="814"/>
    <cellStyle name="Bad 2 6" xfId="815"/>
    <cellStyle name="Bad 3" xfId="816"/>
    <cellStyle name="Bad 3 2" xfId="817"/>
    <cellStyle name="Bad 3 3" xfId="818"/>
    <cellStyle name="Bad 4" xfId="819"/>
    <cellStyle name="Bad 4 2" xfId="820"/>
    <cellStyle name="Bad 4 3" xfId="821"/>
    <cellStyle name="Bad 5" xfId="822"/>
    <cellStyle name="Bad 5 2" xfId="823"/>
    <cellStyle name="Bad 5 3" xfId="824"/>
    <cellStyle name="Bad 6" xfId="825"/>
    <cellStyle name="Bad 7" xfId="826"/>
    <cellStyle name="Calculation" xfId="827"/>
    <cellStyle name="Calculation 2" xfId="828"/>
    <cellStyle name="Calculation 2 2" xfId="829"/>
    <cellStyle name="Calculation 2 3" xfId="830"/>
    <cellStyle name="Calculation 2 3 2" xfId="831"/>
    <cellStyle name="Calculation 2 3 3" xfId="832"/>
    <cellStyle name="Calculation 2 4" xfId="833"/>
    <cellStyle name="Calculation 2 4 2" xfId="834"/>
    <cellStyle name="Calculation 2 4 2 2" xfId="3852"/>
    <cellStyle name="Calculation 2 4 2 2 2" xfId="7078"/>
    <cellStyle name="Calculation 2 4 2 2 2 2" xfId="12618"/>
    <cellStyle name="Calculation 2 4 2 2 2 3" xfId="13696"/>
    <cellStyle name="Calculation 2 4 2 2 2 4" xfId="13976"/>
    <cellStyle name="Calculation 2 4 2 2 2 5" xfId="17955"/>
    <cellStyle name="Calculation 2 4 2 2 3" xfId="6192"/>
    <cellStyle name="Calculation 2 4 2 2 3 2" xfId="11732"/>
    <cellStyle name="Calculation 2 4 2 2 3 3" xfId="13257"/>
    <cellStyle name="Calculation 2 4 2 2 3 4" xfId="7419"/>
    <cellStyle name="Calculation 2 4 2 2 3 5" xfId="17069"/>
    <cellStyle name="Calculation 2 4 2 2 4" xfId="13178"/>
    <cellStyle name="Calculation 2 4 2 2 5" xfId="8060"/>
    <cellStyle name="Calculation 2 4 2 2 6" xfId="13182"/>
    <cellStyle name="Calculation 2 4 3" xfId="835"/>
    <cellStyle name="Calculation 2 4 3 2" xfId="3853"/>
    <cellStyle name="Calculation 2 4 3 2 2" xfId="7079"/>
    <cellStyle name="Calculation 2 4 3 2 2 2" xfId="12619"/>
    <cellStyle name="Calculation 2 4 3 2 2 3" xfId="13697"/>
    <cellStyle name="Calculation 2 4 3 2 2 4" xfId="13977"/>
    <cellStyle name="Calculation 2 4 3 2 2 5" xfId="17956"/>
    <cellStyle name="Calculation 2 4 3 2 3" xfId="6193"/>
    <cellStyle name="Calculation 2 4 3 2 3 2" xfId="11733"/>
    <cellStyle name="Calculation 2 4 3 2 3 3" xfId="13097"/>
    <cellStyle name="Calculation 2 4 3 2 3 4" xfId="13447"/>
    <cellStyle name="Calculation 2 4 3 2 3 5" xfId="17070"/>
    <cellStyle name="Calculation 2 4 3 2 4" xfId="13324"/>
    <cellStyle name="Calculation 2 4 3 2 5" xfId="13397"/>
    <cellStyle name="Calculation 2 4 3 2 6" xfId="7691"/>
    <cellStyle name="Calculation 2 4 4" xfId="3851"/>
    <cellStyle name="Calculation 2 4 4 2" xfId="7077"/>
    <cellStyle name="Calculation 2 4 4 2 2" xfId="12617"/>
    <cellStyle name="Calculation 2 4 4 2 3" xfId="13695"/>
    <cellStyle name="Calculation 2 4 4 2 4" xfId="13975"/>
    <cellStyle name="Calculation 2 4 4 2 5" xfId="17954"/>
    <cellStyle name="Calculation 2 4 4 3" xfId="6191"/>
    <cellStyle name="Calculation 2 4 4 3 2" xfId="11731"/>
    <cellStyle name="Calculation 2 4 4 3 3" xfId="7561"/>
    <cellStyle name="Calculation 2 4 4 3 4" xfId="13690"/>
    <cellStyle name="Calculation 2 4 4 3 5" xfId="17068"/>
    <cellStyle name="Calculation 2 4 4 4" xfId="13529"/>
    <cellStyle name="Calculation 2 4 4 5" xfId="7684"/>
    <cellStyle name="Calculation 2 4 4 6" xfId="13568"/>
    <cellStyle name="Calculation 2 5" xfId="836"/>
    <cellStyle name="Calculation 2 5 2" xfId="3854"/>
    <cellStyle name="Calculation 2 5 2 2" xfId="7080"/>
    <cellStyle name="Calculation 2 5 2 2 2" xfId="12620"/>
    <cellStyle name="Calculation 2 5 2 2 3" xfId="13698"/>
    <cellStyle name="Calculation 2 5 2 2 4" xfId="13978"/>
    <cellStyle name="Calculation 2 5 2 2 5" xfId="17957"/>
    <cellStyle name="Calculation 2 5 2 3" xfId="6194"/>
    <cellStyle name="Calculation 2 5 2 3 2" xfId="11734"/>
    <cellStyle name="Calculation 2 5 2 3 3" xfId="7661"/>
    <cellStyle name="Calculation 2 5 2 3 4" xfId="13440"/>
    <cellStyle name="Calculation 2 5 2 3 5" xfId="17071"/>
    <cellStyle name="Calculation 2 5 2 4" xfId="13437"/>
    <cellStyle name="Calculation 2 5 2 5" xfId="13359"/>
    <cellStyle name="Calculation 2 5 2 6" xfId="13015"/>
    <cellStyle name="Calculation 2 6" xfId="837"/>
    <cellStyle name="Calculation 2 6 2" xfId="3855"/>
    <cellStyle name="Calculation 2 6 2 2" xfId="7081"/>
    <cellStyle name="Calculation 2 6 2 2 2" xfId="12621"/>
    <cellStyle name="Calculation 2 6 2 2 3" xfId="13699"/>
    <cellStyle name="Calculation 2 6 2 2 4" xfId="13979"/>
    <cellStyle name="Calculation 2 6 2 2 5" xfId="17958"/>
    <cellStyle name="Calculation 2 6 2 3" xfId="6195"/>
    <cellStyle name="Calculation 2 6 2 3 2" xfId="11735"/>
    <cellStyle name="Calculation 2 6 2 3 3" xfId="12925"/>
    <cellStyle name="Calculation 2 6 2 3 4" xfId="13270"/>
    <cellStyle name="Calculation 2 6 2 3 5" xfId="17072"/>
    <cellStyle name="Calculation 2 6 2 4" xfId="13561"/>
    <cellStyle name="Calculation 2 6 2 5" xfId="13307"/>
    <cellStyle name="Calculation 2 6 2 6" xfId="13076"/>
    <cellStyle name="Calculation 2 7" xfId="3850"/>
    <cellStyle name="Calculation 2 7 2" xfId="7076"/>
    <cellStyle name="Calculation 2 7 2 2" xfId="12616"/>
    <cellStyle name="Calculation 2 7 2 3" xfId="13694"/>
    <cellStyle name="Calculation 2 7 2 4" xfId="13974"/>
    <cellStyle name="Calculation 2 7 2 5" xfId="17953"/>
    <cellStyle name="Calculation 2 7 3" xfId="6190"/>
    <cellStyle name="Calculation 2 7 3 2" xfId="11730"/>
    <cellStyle name="Calculation 2 7 3 3" xfId="8159"/>
    <cellStyle name="Calculation 2 7 3 4" xfId="13057"/>
    <cellStyle name="Calculation 2 7 3 5" xfId="17067"/>
    <cellStyle name="Calculation 2 7 4" xfId="13411"/>
    <cellStyle name="Calculation 2 7 5" xfId="13347"/>
    <cellStyle name="Calculation 2 7 6" xfId="13141"/>
    <cellStyle name="Calculation 2 8" xfId="18188"/>
    <cellStyle name="Calculation 3" xfId="838"/>
    <cellStyle name="Calculation 3 2" xfId="839"/>
    <cellStyle name="Calculation 3 2 2" xfId="3857"/>
    <cellStyle name="Calculation 3 2 2 2" xfId="7083"/>
    <cellStyle name="Calculation 3 2 2 2 2" xfId="12623"/>
    <cellStyle name="Calculation 3 2 2 2 3" xfId="13701"/>
    <cellStyle name="Calculation 3 2 2 2 4" xfId="13981"/>
    <cellStyle name="Calculation 3 2 2 2 5" xfId="17960"/>
    <cellStyle name="Calculation 3 2 2 3" xfId="6197"/>
    <cellStyle name="Calculation 3 2 2 3 2" xfId="11737"/>
    <cellStyle name="Calculation 3 2 2 3 3" xfId="13095"/>
    <cellStyle name="Calculation 3 2 2 3 4" xfId="7904"/>
    <cellStyle name="Calculation 3 2 2 3 5" xfId="17074"/>
    <cellStyle name="Calculation 3 2 2 4" xfId="12972"/>
    <cellStyle name="Calculation 3 2 2 5" xfId="8328"/>
    <cellStyle name="Calculation 3 2 2 6" xfId="13094"/>
    <cellStyle name="Calculation 3 3" xfId="840"/>
    <cellStyle name="Calculation 3 3 2" xfId="3858"/>
    <cellStyle name="Calculation 3 3 2 2" xfId="7084"/>
    <cellStyle name="Calculation 3 3 2 2 2" xfId="12624"/>
    <cellStyle name="Calculation 3 3 2 2 3" xfId="13702"/>
    <cellStyle name="Calculation 3 3 2 2 4" xfId="13982"/>
    <cellStyle name="Calculation 3 3 2 2 5" xfId="17961"/>
    <cellStyle name="Calculation 3 3 2 3" xfId="6198"/>
    <cellStyle name="Calculation 3 3 2 3 2" xfId="11738"/>
    <cellStyle name="Calculation 3 3 2 3 3" xfId="13144"/>
    <cellStyle name="Calculation 3 3 2 3 4" xfId="13538"/>
    <cellStyle name="Calculation 3 3 2 3 5" xfId="17075"/>
    <cellStyle name="Calculation 3 3 2 4" xfId="13390"/>
    <cellStyle name="Calculation 3 3 2 5" xfId="13014"/>
    <cellStyle name="Calculation 3 3 2 6" xfId="13971"/>
    <cellStyle name="Calculation 3 4" xfId="3856"/>
    <cellStyle name="Calculation 3 4 2" xfId="7082"/>
    <cellStyle name="Calculation 3 4 2 2" xfId="12622"/>
    <cellStyle name="Calculation 3 4 2 3" xfId="13700"/>
    <cellStyle name="Calculation 3 4 2 4" xfId="13980"/>
    <cellStyle name="Calculation 3 4 2 5" xfId="17959"/>
    <cellStyle name="Calculation 3 4 3" xfId="6196"/>
    <cellStyle name="Calculation 3 4 3 2" xfId="11736"/>
    <cellStyle name="Calculation 3 4 3 3" xfId="13098"/>
    <cellStyle name="Calculation 3 4 3 4" xfId="12918"/>
    <cellStyle name="Calculation 3 4 3 5" xfId="17073"/>
    <cellStyle name="Calculation 3 4 4" xfId="13205"/>
    <cellStyle name="Calculation 3 4 5" xfId="7514"/>
    <cellStyle name="Calculation 3 4 6" xfId="13586"/>
    <cellStyle name="Calculation 4" xfId="841"/>
    <cellStyle name="Calculation 4 2" xfId="842"/>
    <cellStyle name="Calculation 4 2 2" xfId="3860"/>
    <cellStyle name="Calculation 4 2 2 2" xfId="7086"/>
    <cellStyle name="Calculation 4 2 2 2 2" xfId="12626"/>
    <cellStyle name="Calculation 4 2 2 2 3" xfId="13704"/>
    <cellStyle name="Calculation 4 2 2 2 4" xfId="13984"/>
    <cellStyle name="Calculation 4 2 2 2 5" xfId="17963"/>
    <cellStyle name="Calculation 4 2 2 3" xfId="6200"/>
    <cellStyle name="Calculation 4 2 2 3 2" xfId="11740"/>
    <cellStyle name="Calculation 4 2 2 3 3" xfId="12926"/>
    <cellStyle name="Calculation 4 2 2 3 4" xfId="13530"/>
    <cellStyle name="Calculation 4 2 2 3 5" xfId="17077"/>
    <cellStyle name="Calculation 4 2 2 4" xfId="13640"/>
    <cellStyle name="Calculation 4 2 2 5" xfId="13162"/>
    <cellStyle name="Calculation 4 2 2 6" xfId="12949"/>
    <cellStyle name="Calculation 4 3" xfId="843"/>
    <cellStyle name="Calculation 4 3 2" xfId="3861"/>
    <cellStyle name="Calculation 4 3 2 2" xfId="7087"/>
    <cellStyle name="Calculation 4 3 2 2 2" xfId="12627"/>
    <cellStyle name="Calculation 4 3 2 2 3" xfId="13705"/>
    <cellStyle name="Calculation 4 3 2 2 4" xfId="13985"/>
    <cellStyle name="Calculation 4 3 2 2 5" xfId="17964"/>
    <cellStyle name="Calculation 4 3 2 3" xfId="6201"/>
    <cellStyle name="Calculation 4 3 2 3 2" xfId="11741"/>
    <cellStyle name="Calculation 4 3 2 3 3" xfId="12927"/>
    <cellStyle name="Calculation 4 3 2 3 4" xfId="13093"/>
    <cellStyle name="Calculation 4 3 2 3 5" xfId="17078"/>
    <cellStyle name="Calculation 4 3 2 4" xfId="13283"/>
    <cellStyle name="Calculation 4 3 2 5" xfId="13150"/>
    <cellStyle name="Calculation 4 3 2 6" xfId="13012"/>
    <cellStyle name="Calculation 4 4" xfId="3859"/>
    <cellStyle name="Calculation 4 4 2" xfId="7085"/>
    <cellStyle name="Calculation 4 4 2 2" xfId="12625"/>
    <cellStyle name="Calculation 4 4 2 3" xfId="13703"/>
    <cellStyle name="Calculation 4 4 2 4" xfId="13983"/>
    <cellStyle name="Calculation 4 4 2 5" xfId="17962"/>
    <cellStyle name="Calculation 4 4 3" xfId="6199"/>
    <cellStyle name="Calculation 4 4 3 2" xfId="11739"/>
    <cellStyle name="Calculation 4 4 3 3" xfId="13148"/>
    <cellStyle name="Calculation 4 4 3 4" xfId="13259"/>
    <cellStyle name="Calculation 4 4 3 5" xfId="17076"/>
    <cellStyle name="Calculation 4 4 4" xfId="13503"/>
    <cellStyle name="Calculation 4 4 5" xfId="13388"/>
    <cellStyle name="Calculation 4 4 6" xfId="13425"/>
    <cellStyle name="Calculation 5" xfId="844"/>
    <cellStyle name="Calculation 5 2" xfId="845"/>
    <cellStyle name="Calculation 5 2 2" xfId="3863"/>
    <cellStyle name="Calculation 5 2 2 2" xfId="7089"/>
    <cellStyle name="Calculation 5 2 2 2 2" xfId="12629"/>
    <cellStyle name="Calculation 5 2 2 2 3" xfId="13707"/>
    <cellStyle name="Calculation 5 2 2 2 4" xfId="13987"/>
    <cellStyle name="Calculation 5 2 2 2 5" xfId="17966"/>
    <cellStyle name="Calculation 5 2 2 3" xfId="6203"/>
    <cellStyle name="Calculation 5 2 2 3 2" xfId="11743"/>
    <cellStyle name="Calculation 5 2 2 3 3" xfId="12928"/>
    <cellStyle name="Calculation 5 2 2 3 4" xfId="13310"/>
    <cellStyle name="Calculation 5 2 2 3 5" xfId="17080"/>
    <cellStyle name="Calculation 5 2 2 4" xfId="13369"/>
    <cellStyle name="Calculation 5 2 2 5" xfId="13315"/>
    <cellStyle name="Calculation 5 2 2 6" xfId="13925"/>
    <cellStyle name="Calculation 5 3" xfId="846"/>
    <cellStyle name="Calculation 5 3 2" xfId="3864"/>
    <cellStyle name="Calculation 5 3 2 2" xfId="7090"/>
    <cellStyle name="Calculation 5 3 2 2 2" xfId="12630"/>
    <cellStyle name="Calculation 5 3 2 2 3" xfId="13708"/>
    <cellStyle name="Calculation 5 3 2 2 4" xfId="13988"/>
    <cellStyle name="Calculation 5 3 2 2 5" xfId="17967"/>
    <cellStyle name="Calculation 5 3 2 3" xfId="6204"/>
    <cellStyle name="Calculation 5 3 2 3 2" xfId="11744"/>
    <cellStyle name="Calculation 5 3 2 3 3" xfId="13101"/>
    <cellStyle name="Calculation 5 3 2 3 4" xfId="13460"/>
    <cellStyle name="Calculation 5 3 2 3 5" xfId="17081"/>
    <cellStyle name="Calculation 5 3 2 4" xfId="13485"/>
    <cellStyle name="Calculation 5 3 2 5" xfId="13443"/>
    <cellStyle name="Calculation 5 3 2 6" xfId="7612"/>
    <cellStyle name="Calculation 5 4" xfId="3862"/>
    <cellStyle name="Calculation 5 4 2" xfId="7088"/>
    <cellStyle name="Calculation 5 4 2 2" xfId="12628"/>
    <cellStyle name="Calculation 5 4 2 3" xfId="13706"/>
    <cellStyle name="Calculation 5 4 2 4" xfId="13986"/>
    <cellStyle name="Calculation 5 4 2 5" xfId="17965"/>
    <cellStyle name="Calculation 5 4 3" xfId="6202"/>
    <cellStyle name="Calculation 5 4 3 2" xfId="11742"/>
    <cellStyle name="Calculation 5 4 3 3" xfId="13100"/>
    <cellStyle name="Calculation 5 4 3 4" xfId="13449"/>
    <cellStyle name="Calculation 5 4 3 5" xfId="17079"/>
    <cellStyle name="Calculation 5 4 4" xfId="13133"/>
    <cellStyle name="Calculation 5 4 5" xfId="8149"/>
    <cellStyle name="Calculation 5 4 6" xfId="13642"/>
    <cellStyle name="Calculation 6" xfId="847"/>
    <cellStyle name="Calculation 6 2" xfId="3865"/>
    <cellStyle name="Calculation 6 2 2" xfId="7091"/>
    <cellStyle name="Calculation 6 2 2 2" xfId="12631"/>
    <cellStyle name="Calculation 6 2 2 3" xfId="13709"/>
    <cellStyle name="Calculation 6 2 2 4" xfId="13989"/>
    <cellStyle name="Calculation 6 2 2 5" xfId="17968"/>
    <cellStyle name="Calculation 6 2 3" xfId="6205"/>
    <cellStyle name="Calculation 6 2 3 2" xfId="11745"/>
    <cellStyle name="Calculation 6 2 3 3" xfId="13099"/>
    <cellStyle name="Calculation 6 2 3 4" xfId="7463"/>
    <cellStyle name="Calculation 6 2 3 5" xfId="17082"/>
    <cellStyle name="Calculation 6 2 4" xfId="13612"/>
    <cellStyle name="Calculation 6 2 5" xfId="13018"/>
    <cellStyle name="Calculation 6 2 6" xfId="13570"/>
    <cellStyle name="Calculation 7" xfId="848"/>
    <cellStyle name="Calculation 7 2" xfId="3866"/>
    <cellStyle name="Calculation 7 2 2" xfId="7092"/>
    <cellStyle name="Calculation 7 2 2 2" xfId="12632"/>
    <cellStyle name="Calculation 7 2 2 3" xfId="13710"/>
    <cellStyle name="Calculation 7 2 2 4" xfId="13990"/>
    <cellStyle name="Calculation 7 2 2 5" xfId="17969"/>
    <cellStyle name="Calculation 7 2 3" xfId="6206"/>
    <cellStyle name="Calculation 7 2 3 2" xfId="11746"/>
    <cellStyle name="Calculation 7 2 3 3" xfId="12929"/>
    <cellStyle name="Calculation 7 2 3 4" xfId="13378"/>
    <cellStyle name="Calculation 7 2 3 5" xfId="17083"/>
    <cellStyle name="Calculation 7 2 4" xfId="13254"/>
    <cellStyle name="Calculation 7 2 5" xfId="8127"/>
    <cellStyle name="Calculation 7 2 6" xfId="13262"/>
    <cellStyle name="Calculation 8" xfId="3849"/>
    <cellStyle name="Calculation 8 2" xfId="7075"/>
    <cellStyle name="Calculation 8 2 2" xfId="12615"/>
    <cellStyle name="Calculation 8 2 3" xfId="13693"/>
    <cellStyle name="Calculation 8 2 4" xfId="13973"/>
    <cellStyle name="Calculation 8 2 5" xfId="17952"/>
    <cellStyle name="Calculation 8 3" xfId="6189"/>
    <cellStyle name="Calculation 8 3 2" xfId="11729"/>
    <cellStyle name="Calculation 8 3 3" xfId="8052"/>
    <cellStyle name="Calculation 8 3 4" xfId="7515"/>
    <cellStyle name="Calculation 8 3 5" xfId="17066"/>
    <cellStyle name="Calculation 8 4" xfId="13304"/>
    <cellStyle name="Calculation 8 5" xfId="13041"/>
    <cellStyle name="Calculation 8 6" xfId="13269"/>
    <cellStyle name="Calculation_zahtevek" xfId="18189"/>
    <cellStyle name="Check Cell" xfId="849"/>
    <cellStyle name="Check Cell 2" xfId="850"/>
    <cellStyle name="Check Cell 2 2" xfId="851"/>
    <cellStyle name="Check Cell 2 3" xfId="852"/>
    <cellStyle name="Check Cell 2 3 2" xfId="853"/>
    <cellStyle name="Check Cell 2 3 3" xfId="854"/>
    <cellStyle name="Check Cell 2 4" xfId="855"/>
    <cellStyle name="Check Cell 2 5" xfId="856"/>
    <cellStyle name="Check Cell 3" xfId="857"/>
    <cellStyle name="Check Cell 3 2" xfId="858"/>
    <cellStyle name="Check Cell 3 3" xfId="859"/>
    <cellStyle name="Check Cell 4" xfId="860"/>
    <cellStyle name="Check Cell 4 2" xfId="861"/>
    <cellStyle name="Check Cell 4 3" xfId="862"/>
    <cellStyle name="Check Cell 5" xfId="863"/>
    <cellStyle name="Check Cell 5 2" xfId="864"/>
    <cellStyle name="Check Cell 5 3" xfId="865"/>
    <cellStyle name="Check Cell 6" xfId="866"/>
    <cellStyle name="Check Cell 7" xfId="867"/>
    <cellStyle name="ColStyle1" xfId="18190"/>
    <cellStyle name="ColStyle1 2" xfId="18191"/>
    <cellStyle name="ColStyle2" xfId="18192"/>
    <cellStyle name="ColStyle2 2" xfId="18193"/>
    <cellStyle name="ColStyle3" xfId="18194"/>
    <cellStyle name="ColStyle3 2" xfId="18195"/>
    <cellStyle name="Comma 10" xfId="868"/>
    <cellStyle name="Comma 10 2" xfId="869"/>
    <cellStyle name="Comma 10 2 2" xfId="2920"/>
    <cellStyle name="Comma 10 3" xfId="870"/>
    <cellStyle name="Comma 10 3 2" xfId="2921"/>
    <cellStyle name="Comma 10 4" xfId="2919"/>
    <cellStyle name="Comma 12" xfId="871"/>
    <cellStyle name="Comma 12 2" xfId="872"/>
    <cellStyle name="Comma 12 2 2" xfId="873"/>
    <cellStyle name="Comma 12 2 3" xfId="874"/>
    <cellStyle name="Comma 12 2 3 2" xfId="2923"/>
    <cellStyle name="Comma 12 2 3 2 2" xfId="8669"/>
    <cellStyle name="Comma 12 2 3 3" xfId="7568"/>
    <cellStyle name="Comma 12 3" xfId="875"/>
    <cellStyle name="Comma 12 3 2" xfId="876"/>
    <cellStyle name="Comma 12 3 2 2" xfId="2925"/>
    <cellStyle name="Comma 12 3 2 2 2" xfId="8671"/>
    <cellStyle name="Comma 12 3 2 3" xfId="7570"/>
    <cellStyle name="Comma 12 3 3" xfId="2924"/>
    <cellStyle name="Comma 12 3 3 2" xfId="8670"/>
    <cellStyle name="Comma 12 3 4" xfId="7569"/>
    <cellStyle name="Comma 12 4" xfId="877"/>
    <cellStyle name="Comma 12 4 2" xfId="2926"/>
    <cellStyle name="Comma 12 4 2 2" xfId="8672"/>
    <cellStyle name="Comma 12 4 3" xfId="7571"/>
    <cellStyle name="Comma 12 5" xfId="2922"/>
    <cellStyle name="Comma 12 5 2" xfId="8668"/>
    <cellStyle name="Comma 12 6" xfId="7567"/>
    <cellStyle name="Comma 13" xfId="878"/>
    <cellStyle name="Comma 13 2" xfId="879"/>
    <cellStyle name="Comma 13 2 2" xfId="2928"/>
    <cellStyle name="Comma 13 2 2 2" xfId="8674"/>
    <cellStyle name="Comma 13 2 3" xfId="7573"/>
    <cellStyle name="Comma 13 3" xfId="2927"/>
    <cellStyle name="Comma 13 3 2" xfId="8673"/>
    <cellStyle name="Comma 13 4" xfId="7572"/>
    <cellStyle name="Comma 14" xfId="880"/>
    <cellStyle name="Comma 14 2" xfId="881"/>
    <cellStyle name="Comma 14 2 2" xfId="2930"/>
    <cellStyle name="Comma 14 3" xfId="882"/>
    <cellStyle name="Comma 14 3 2" xfId="2931"/>
    <cellStyle name="Comma 14 4" xfId="2929"/>
    <cellStyle name="Comma 2" xfId="883"/>
    <cellStyle name="Comma 2 10" xfId="884"/>
    <cellStyle name="Comma 2 10 2" xfId="885"/>
    <cellStyle name="Comma 2 10 3" xfId="886"/>
    <cellStyle name="Comma 2 10 3 2" xfId="2933"/>
    <cellStyle name="Comma 2 10 3 2 2" xfId="8677"/>
    <cellStyle name="Comma 2 10 3 3" xfId="7575"/>
    <cellStyle name="Comma 2 11" xfId="887"/>
    <cellStyle name="Comma 2 11 2" xfId="888"/>
    <cellStyle name="Comma 2 11 3" xfId="889"/>
    <cellStyle name="Comma 2 11 3 2" xfId="2934"/>
    <cellStyle name="Comma 2 11 3 2 2" xfId="8678"/>
    <cellStyle name="Comma 2 11 3 3" xfId="7576"/>
    <cellStyle name="Comma 2 12" xfId="890"/>
    <cellStyle name="Comma 2 12 2" xfId="891"/>
    <cellStyle name="Comma 2 12 3" xfId="892"/>
    <cellStyle name="Comma 2 12 3 2" xfId="2935"/>
    <cellStyle name="Comma 2 12 3 2 2" xfId="8679"/>
    <cellStyle name="Comma 2 12 3 3" xfId="7577"/>
    <cellStyle name="Comma 2 13" xfId="893"/>
    <cellStyle name="Comma 2 13 2" xfId="894"/>
    <cellStyle name="Comma 2 13 3" xfId="895"/>
    <cellStyle name="Comma 2 13 3 2" xfId="2936"/>
    <cellStyle name="Comma 2 13 3 2 2" xfId="8680"/>
    <cellStyle name="Comma 2 13 3 3" xfId="7578"/>
    <cellStyle name="Comma 2 14" xfId="896"/>
    <cellStyle name="Comma 2 14 2" xfId="897"/>
    <cellStyle name="Comma 2 14 2 2" xfId="898"/>
    <cellStyle name="Comma 2 14 2 2 2" xfId="2939"/>
    <cellStyle name="Comma 2 14 2 2 2 2" xfId="8682"/>
    <cellStyle name="Comma 2 14 2 2 3" xfId="7580"/>
    <cellStyle name="Comma 2 14 2 3" xfId="2938"/>
    <cellStyle name="Comma 2 14 2 3 2" xfId="8681"/>
    <cellStyle name="Comma 2 14 2 4" xfId="7579"/>
    <cellStyle name="Comma 2 14 3" xfId="899"/>
    <cellStyle name="Comma 2 14 3 2" xfId="2940"/>
    <cellStyle name="Comma 2 14 4" xfId="900"/>
    <cellStyle name="Comma 2 14 4 2" xfId="2941"/>
    <cellStyle name="Comma 2 14 4 2 2" xfId="8683"/>
    <cellStyle name="Comma 2 14 4 3" xfId="3571"/>
    <cellStyle name="Comma 2 14 4 3 2" xfId="9276"/>
    <cellStyle name="Comma 2 14 4 4" xfId="7581"/>
    <cellStyle name="Comma 2 14 5" xfId="2937"/>
    <cellStyle name="Comma 2 15" xfId="901"/>
    <cellStyle name="Comma 2 15 2" xfId="902"/>
    <cellStyle name="Comma 2 15 3" xfId="903"/>
    <cellStyle name="Comma 2 15 3 2" xfId="2942"/>
    <cellStyle name="Comma 2 15 3 2 2" xfId="8684"/>
    <cellStyle name="Comma 2 15 3 3" xfId="7582"/>
    <cellStyle name="Comma 2 16" xfId="904"/>
    <cellStyle name="Comma 2 16 2" xfId="2943"/>
    <cellStyle name="Comma 2 16 2 2" xfId="8685"/>
    <cellStyle name="Comma 2 16 3" xfId="7583"/>
    <cellStyle name="Comma 2 17" xfId="2932"/>
    <cellStyle name="Comma 2 17 2" xfId="8676"/>
    <cellStyle name="Comma 2 18" xfId="3698"/>
    <cellStyle name="Comma 2 19" xfId="7574"/>
    <cellStyle name="Comma 2 2" xfId="905"/>
    <cellStyle name="Comma 2 2 2" xfId="906"/>
    <cellStyle name="Comma 2 2 3" xfId="907"/>
    <cellStyle name="Comma 2 2 3 2" xfId="2944"/>
    <cellStyle name="Comma 2 2 3 2 2" xfId="8686"/>
    <cellStyle name="Comma 2 2 3 3" xfId="7584"/>
    <cellStyle name="Comma 2 20" xfId="18196"/>
    <cellStyle name="Comma 2 3" xfId="908"/>
    <cellStyle name="Comma 2 3 2" xfId="909"/>
    <cellStyle name="Comma 2 3 3" xfId="910"/>
    <cellStyle name="Comma 2 3 3 2" xfId="2945"/>
    <cellStyle name="Comma 2 3 3 2 2" xfId="8687"/>
    <cellStyle name="Comma 2 3 3 3" xfId="7585"/>
    <cellStyle name="Comma 2 4" xfId="911"/>
    <cellStyle name="Comma 2 4 2" xfId="912"/>
    <cellStyle name="Comma 2 4 3" xfId="913"/>
    <cellStyle name="Comma 2 4 3 2" xfId="2946"/>
    <cellStyle name="Comma 2 4 3 2 2" xfId="8688"/>
    <cellStyle name="Comma 2 4 3 3" xfId="7587"/>
    <cellStyle name="Comma 2 5" xfId="914"/>
    <cellStyle name="Comma 2 5 2" xfId="915"/>
    <cellStyle name="Comma 2 5 3" xfId="916"/>
    <cellStyle name="Comma 2 5 3 2" xfId="2947"/>
    <cellStyle name="Comma 2 5 3 2 2" xfId="8689"/>
    <cellStyle name="Comma 2 5 3 3" xfId="7589"/>
    <cellStyle name="Comma 2 6" xfId="917"/>
    <cellStyle name="Comma 2 6 2" xfId="918"/>
    <cellStyle name="Comma 2 6 3" xfId="919"/>
    <cellStyle name="Comma 2 6 3 2" xfId="2948"/>
    <cellStyle name="Comma 2 6 3 2 2" xfId="8690"/>
    <cellStyle name="Comma 2 6 3 3" xfId="7592"/>
    <cellStyle name="Comma 2 7" xfId="920"/>
    <cellStyle name="Comma 2 7 2" xfId="921"/>
    <cellStyle name="Comma 2 7 3" xfId="922"/>
    <cellStyle name="Comma 2 7 3 2" xfId="2949"/>
    <cellStyle name="Comma 2 7 3 2 2" xfId="8691"/>
    <cellStyle name="Comma 2 7 3 3" xfId="7595"/>
    <cellStyle name="Comma 2 8" xfId="923"/>
    <cellStyle name="Comma 2 8 2" xfId="924"/>
    <cellStyle name="Comma 2 8 3" xfId="925"/>
    <cellStyle name="Comma 2 8 3 2" xfId="2950"/>
    <cellStyle name="Comma 2 8 3 2 2" xfId="8692"/>
    <cellStyle name="Comma 2 8 3 3" xfId="7598"/>
    <cellStyle name="Comma 2 9" xfId="926"/>
    <cellStyle name="Comma 2 9 2" xfId="927"/>
    <cellStyle name="Comma 2 9 2 2" xfId="928"/>
    <cellStyle name="Comma 2 9 2 2 2" xfId="2952"/>
    <cellStyle name="Comma 2 9 2 2 2 2" xfId="8694"/>
    <cellStyle name="Comma 2 9 2 2 3" xfId="7601"/>
    <cellStyle name="Comma 2 9 2 3" xfId="2951"/>
    <cellStyle name="Comma 2 9 2 3 2" xfId="8693"/>
    <cellStyle name="Comma 2 9 2 4" xfId="7600"/>
    <cellStyle name="Comma 2 9 3" xfId="929"/>
    <cellStyle name="Comma 3" xfId="930"/>
    <cellStyle name="Comma 3 2" xfId="931"/>
    <cellStyle name="Comma 3 2 2" xfId="932"/>
    <cellStyle name="Comma 3 2 2 2" xfId="933"/>
    <cellStyle name="Comma 3 2 2 3" xfId="934"/>
    <cellStyle name="Comma 3 2 3" xfId="935"/>
    <cellStyle name="Comma 3 2 3 2" xfId="2954"/>
    <cellStyle name="Comma 3 2 4" xfId="936"/>
    <cellStyle name="Comma 3 2 4 2" xfId="2955"/>
    <cellStyle name="Comma 3 2 5" xfId="2953"/>
    <cellStyle name="Comma 3 3" xfId="937"/>
    <cellStyle name="Comma 3 3 2" xfId="938"/>
    <cellStyle name="Comma 3 3 2 2" xfId="939"/>
    <cellStyle name="Comma 3 3 2 2 2" xfId="2958"/>
    <cellStyle name="Comma 3 3 2 2 2 2" xfId="8697"/>
    <cellStyle name="Comma 3 3 2 2 3" xfId="7608"/>
    <cellStyle name="Comma 3 3 2 3" xfId="2957"/>
    <cellStyle name="Comma 3 3 2 3 2" xfId="8696"/>
    <cellStyle name="Comma 3 3 2 4" xfId="7607"/>
    <cellStyle name="Comma 3 3 3" xfId="940"/>
    <cellStyle name="Comma 3 3 3 2" xfId="941"/>
    <cellStyle name="Comma 3 3 3 3" xfId="942"/>
    <cellStyle name="Comma 3 3 4" xfId="943"/>
    <cellStyle name="Comma 3 3 4 2" xfId="2959"/>
    <cellStyle name="Comma 3 3 4 2 2" xfId="8698"/>
    <cellStyle name="Comma 3 3 4 3" xfId="7610"/>
    <cellStyle name="Comma 3 3 5" xfId="2956"/>
    <cellStyle name="Comma 3 3 5 2" xfId="8695"/>
    <cellStyle name="Comma 3 3 6" xfId="7606"/>
    <cellStyle name="Comma 3 4" xfId="944"/>
    <cellStyle name="Comma 3 5" xfId="945"/>
    <cellStyle name="Comma 3 6" xfId="3713"/>
    <cellStyle name="Comma 3 6 2" xfId="9407"/>
    <cellStyle name="Comma 3 7" xfId="7411"/>
    <cellStyle name="Comma 3 8" xfId="18197"/>
    <cellStyle name="Comma 4" xfId="946"/>
    <cellStyle name="Comma 4 2" xfId="947"/>
    <cellStyle name="Comma 4 2 2" xfId="948"/>
    <cellStyle name="Comma 4 2 2 2" xfId="2962"/>
    <cellStyle name="Comma 4 2 2 2 2" xfId="8700"/>
    <cellStyle name="Comma 4 2 2 3" xfId="3573"/>
    <cellStyle name="Comma 4 2 2 3 2" xfId="9278"/>
    <cellStyle name="Comma 4 2 2 4" xfId="7614"/>
    <cellStyle name="Comma 4 2 3" xfId="2961"/>
    <cellStyle name="Comma 4 2 3 2" xfId="8699"/>
    <cellStyle name="Comma 4 2 4" xfId="3572"/>
    <cellStyle name="Comma 4 2 4 2" xfId="9277"/>
    <cellStyle name="Comma 4 2 5" xfId="7613"/>
    <cellStyle name="Comma 4 3" xfId="949"/>
    <cellStyle name="Comma 4 3 2" xfId="2963"/>
    <cellStyle name="Comma 4 4" xfId="950"/>
    <cellStyle name="Comma 4 4 2" xfId="2964"/>
    <cellStyle name="Comma 4 5" xfId="2960"/>
    <cellStyle name="Comma 4 6" xfId="18198"/>
    <cellStyle name="Comma 5" xfId="951"/>
    <cellStyle name="Comma 5 2" xfId="952"/>
    <cellStyle name="Comma 5 2 2" xfId="953"/>
    <cellStyle name="Comma 5 2 2 2" xfId="2967"/>
    <cellStyle name="Comma 5 2 2 2 2" xfId="8703"/>
    <cellStyle name="Comma 5 2 2 3" xfId="3575"/>
    <cellStyle name="Comma 5 2 2 3 2" xfId="9280"/>
    <cellStyle name="Comma 5 2 2 4" xfId="7617"/>
    <cellStyle name="Comma 5 2 3" xfId="2966"/>
    <cellStyle name="Comma 5 2 3 2" xfId="8702"/>
    <cellStyle name="Comma 5 2 4" xfId="3574"/>
    <cellStyle name="Comma 5 2 4 2" xfId="9279"/>
    <cellStyle name="Comma 5 2 5" xfId="7616"/>
    <cellStyle name="Comma 5 3" xfId="954"/>
    <cellStyle name="Comma 5 3 2" xfId="2968"/>
    <cellStyle name="Comma 5 3 2 2" xfId="8704"/>
    <cellStyle name="Comma 5 3 3" xfId="7618"/>
    <cellStyle name="Comma 5 4" xfId="2965"/>
    <cellStyle name="Comma 5 4 2" xfId="8701"/>
    <cellStyle name="Comma 5 5" xfId="7615"/>
    <cellStyle name="Comma 6" xfId="955"/>
    <cellStyle name="Comma 6 2" xfId="956"/>
    <cellStyle name="Comma 6 2 2" xfId="957"/>
    <cellStyle name="Comma 6 2 3" xfId="958"/>
    <cellStyle name="Comma 6 3" xfId="959"/>
    <cellStyle name="Comma 6 3 2" xfId="2970"/>
    <cellStyle name="Comma 6 4" xfId="960"/>
    <cellStyle name="Comma 6 4 2" xfId="2971"/>
    <cellStyle name="Comma 6 5" xfId="2969"/>
    <cellStyle name="Comma 7" xfId="961"/>
    <cellStyle name="Comma 7 2" xfId="962"/>
    <cellStyle name="Comma 7 2 2" xfId="2973"/>
    <cellStyle name="Comma 7 2 2 2" xfId="8706"/>
    <cellStyle name="Comma 7 2 3" xfId="3577"/>
    <cellStyle name="Comma 7 2 3 2" xfId="9282"/>
    <cellStyle name="Comma 7 2 4" xfId="7620"/>
    <cellStyle name="Comma 7 3" xfId="2972"/>
    <cellStyle name="Comma 7 3 2" xfId="8705"/>
    <cellStyle name="Comma 7 4" xfId="3576"/>
    <cellStyle name="Comma 7 4 2" xfId="9281"/>
    <cellStyle name="Comma 7 5" xfId="7619"/>
    <cellStyle name="Comma_Sheet1" xfId="18199"/>
    <cellStyle name="Comma0" xfId="18200"/>
    <cellStyle name="Comma0 2" xfId="18201"/>
    <cellStyle name="Currency 2" xfId="3712"/>
    <cellStyle name="Currency 2 2" xfId="7410"/>
    <cellStyle name="Currency0" xfId="18202"/>
    <cellStyle name="Currency0 2" xfId="18203"/>
    <cellStyle name="Date" xfId="18204"/>
    <cellStyle name="Date 2" xfId="18205"/>
    <cellStyle name="Dezimal [0]_Tabelle1" xfId="18206"/>
    <cellStyle name="Dezimal_Tabelle1" xfId="18207"/>
    <cellStyle name="Dobro" xfId="963" builtinId="26" customBuiltin="1"/>
    <cellStyle name="Dobro 2" xfId="964"/>
    <cellStyle name="Dobro 2 2" xfId="965"/>
    <cellStyle name="Dobro 2 2 2" xfId="966"/>
    <cellStyle name="Dobro 2 2 3" xfId="967"/>
    <cellStyle name="Dobro 2 3" xfId="968"/>
    <cellStyle name="Dobro 2 4" xfId="969"/>
    <cellStyle name="Dobro 2 5" xfId="18208"/>
    <cellStyle name="Dobro 3" xfId="970"/>
    <cellStyle name="Dobro 3 2" xfId="971"/>
    <cellStyle name="Dobro 3 3" xfId="972"/>
    <cellStyle name="Dobro 3 4" xfId="18209"/>
    <cellStyle name="Dobro 4" xfId="973"/>
    <cellStyle name="Dobro 4 2" xfId="974"/>
    <cellStyle name="Dobro 4 3" xfId="975"/>
    <cellStyle name="Dobro 5" xfId="976"/>
    <cellStyle name="Element-delo" xfId="18210"/>
    <cellStyle name="Element-delo 2" xfId="18211"/>
    <cellStyle name="Element-delo_Gorenje Indop_cerberus_693" xfId="18212"/>
    <cellStyle name="Emphasis 1" xfId="977"/>
    <cellStyle name="Emphasis 1 2" xfId="978"/>
    <cellStyle name="Emphasis 1 3" xfId="979"/>
    <cellStyle name="Emphasis 1 4" xfId="18213"/>
    <cellStyle name="Emphasis 2" xfId="980"/>
    <cellStyle name="Emphasis 2 2" xfId="981"/>
    <cellStyle name="Emphasis 2 3" xfId="982"/>
    <cellStyle name="Emphasis 2 4" xfId="18214"/>
    <cellStyle name="Emphasis 3" xfId="983"/>
    <cellStyle name="Emphasis 3 2" xfId="984"/>
    <cellStyle name="Emphasis 3 3" xfId="985"/>
    <cellStyle name="Emphasis 3 4" xfId="18215"/>
    <cellStyle name="Euro" xfId="986"/>
    <cellStyle name="Euro 10" xfId="7625"/>
    <cellStyle name="Euro 11" xfId="18216"/>
    <cellStyle name="Euro 2" xfId="987"/>
    <cellStyle name="Euro 2 2" xfId="988"/>
    <cellStyle name="Euro 2 2 2" xfId="989"/>
    <cellStyle name="Euro 2 2 2 2" xfId="2977"/>
    <cellStyle name="Euro 2 2 2 2 2" xfId="8710"/>
    <cellStyle name="Euro 2 2 2 3" xfId="7628"/>
    <cellStyle name="Euro 2 2 3" xfId="2976"/>
    <cellStyle name="Euro 2 2 3 2" xfId="8709"/>
    <cellStyle name="Euro 2 2 4" xfId="7627"/>
    <cellStyle name="Euro 2 3" xfId="990"/>
    <cellStyle name="Euro 2 3 2" xfId="991"/>
    <cellStyle name="Euro 2 3 2 2" xfId="2979"/>
    <cellStyle name="Euro 2 3 2 2 2" xfId="8712"/>
    <cellStyle name="Euro 2 3 2 3" xfId="7630"/>
    <cellStyle name="Euro 2 3 3" xfId="2978"/>
    <cellStyle name="Euro 2 3 3 2" xfId="8711"/>
    <cellStyle name="Euro 2 3 4" xfId="7629"/>
    <cellStyle name="Euro 2 4" xfId="992"/>
    <cellStyle name="Euro 2 4 2" xfId="2980"/>
    <cellStyle name="Euro 2 4 2 2" xfId="8713"/>
    <cellStyle name="Euro 2 4 3" xfId="7631"/>
    <cellStyle name="Euro 2 5" xfId="2975"/>
    <cellStyle name="Euro 2 5 2" xfId="8708"/>
    <cellStyle name="Euro 2 6" xfId="7626"/>
    <cellStyle name="Euro 2 7" xfId="18217"/>
    <cellStyle name="Euro 3" xfId="993"/>
    <cellStyle name="Euro 3 2" xfId="994"/>
    <cellStyle name="Euro 3 2 2" xfId="995"/>
    <cellStyle name="Euro 3 2 2 2" xfId="996"/>
    <cellStyle name="Euro 3 2 2 2 2" xfId="2984"/>
    <cellStyle name="Euro 3 2 2 2 2 2" xfId="8717"/>
    <cellStyle name="Euro 3 2 2 2 3" xfId="7635"/>
    <cellStyle name="Euro 3 2 2 3" xfId="2983"/>
    <cellStyle name="Euro 3 2 2 3 2" xfId="8716"/>
    <cellStyle name="Euro 3 2 2 4" xfId="7634"/>
    <cellStyle name="Euro 3 2 3" xfId="997"/>
    <cellStyle name="Euro 3 2 3 2" xfId="2985"/>
    <cellStyle name="Euro 3 2 3 2 2" xfId="8718"/>
    <cellStyle name="Euro 3 2 3 3" xfId="7636"/>
    <cellStyle name="Euro 3 2 4" xfId="2982"/>
    <cellStyle name="Euro 3 2 4 2" xfId="8715"/>
    <cellStyle name="Euro 3 2 5" xfId="7633"/>
    <cellStyle name="Euro 3 3" xfId="998"/>
    <cellStyle name="Euro 3 3 2" xfId="999"/>
    <cellStyle name="Euro 3 3 2 2" xfId="2987"/>
    <cellStyle name="Euro 3 3 2 2 2" xfId="8720"/>
    <cellStyle name="Euro 3 3 2 3" xfId="7638"/>
    <cellStyle name="Euro 3 3 3" xfId="2986"/>
    <cellStyle name="Euro 3 3 3 2" xfId="8719"/>
    <cellStyle name="Euro 3 3 4" xfId="7637"/>
    <cellStyle name="Euro 3 4" xfId="1000"/>
    <cellStyle name="Euro 3 4 2" xfId="2988"/>
    <cellStyle name="Euro 3 4 2 2" xfId="8721"/>
    <cellStyle name="Euro 3 4 3" xfId="7639"/>
    <cellStyle name="Euro 3 5" xfId="2981"/>
    <cellStyle name="Euro 3 5 2" xfId="8714"/>
    <cellStyle name="Euro 3 6" xfId="7632"/>
    <cellStyle name="Euro 3 7" xfId="18218"/>
    <cellStyle name="Euro 4" xfId="1001"/>
    <cellStyle name="Euro 4 2" xfId="1002"/>
    <cellStyle name="Euro 4 2 2" xfId="1003"/>
    <cellStyle name="Euro 4 2 2 2" xfId="1004"/>
    <cellStyle name="Euro 4 2 2 2 2" xfId="2992"/>
    <cellStyle name="Euro 4 2 2 2 2 2" xfId="8725"/>
    <cellStyle name="Euro 4 2 2 2 3" xfId="7643"/>
    <cellStyle name="Euro 4 2 2 3" xfId="2991"/>
    <cellStyle name="Euro 4 2 2 3 2" xfId="8724"/>
    <cellStyle name="Euro 4 2 2 4" xfId="7642"/>
    <cellStyle name="Euro 4 2 3" xfId="1005"/>
    <cellStyle name="Euro 4 2 3 2" xfId="2993"/>
    <cellStyle name="Euro 4 2 3 2 2" xfId="8726"/>
    <cellStyle name="Euro 4 2 3 3" xfId="7644"/>
    <cellStyle name="Euro 4 2 4" xfId="2990"/>
    <cellStyle name="Euro 4 2 4 2" xfId="8723"/>
    <cellStyle name="Euro 4 2 5" xfId="7641"/>
    <cellStyle name="Euro 4 3" xfId="1006"/>
    <cellStyle name="Euro 4 3 2" xfId="2994"/>
    <cellStyle name="Euro 4 3 2 2" xfId="8727"/>
    <cellStyle name="Euro 4 3 3" xfId="7645"/>
    <cellStyle name="Euro 4 4" xfId="2989"/>
    <cellStyle name="Euro 4 4 2" xfId="8722"/>
    <cellStyle name="Euro 4 5" xfId="7640"/>
    <cellStyle name="Euro 5" xfId="1007"/>
    <cellStyle name="Euro 5 2" xfId="1008"/>
    <cellStyle name="Euro 5 2 2" xfId="1009"/>
    <cellStyle name="Euro 5 2 2 2" xfId="2997"/>
    <cellStyle name="Euro 5 2 2 2 2" xfId="8730"/>
    <cellStyle name="Euro 5 2 2 3" xfId="7648"/>
    <cellStyle name="Euro 5 2 3" xfId="2996"/>
    <cellStyle name="Euro 5 2 3 2" xfId="8729"/>
    <cellStyle name="Euro 5 2 4" xfId="7647"/>
    <cellStyle name="Euro 5 3" xfId="1010"/>
    <cellStyle name="Euro 5 3 2" xfId="2998"/>
    <cellStyle name="Euro 5 3 2 2" xfId="8731"/>
    <cellStyle name="Euro 5 3 3" xfId="7649"/>
    <cellStyle name="Euro 5 4" xfId="2995"/>
    <cellStyle name="Euro 5 4 2" xfId="8728"/>
    <cellStyle name="Euro 5 5" xfId="7646"/>
    <cellStyle name="Euro 6" xfId="1011"/>
    <cellStyle name="Euro 6 2" xfId="1012"/>
    <cellStyle name="Euro 6 2 2" xfId="3000"/>
    <cellStyle name="Euro 6 2 2 2" xfId="8733"/>
    <cellStyle name="Euro 6 2 3" xfId="7651"/>
    <cellStyle name="Euro 6 3" xfId="2999"/>
    <cellStyle name="Euro 6 3 2" xfId="8732"/>
    <cellStyle name="Euro 6 4" xfId="7650"/>
    <cellStyle name="Euro 7" xfId="1013"/>
    <cellStyle name="Euro 7 2" xfId="1014"/>
    <cellStyle name="Euro 7 2 2" xfId="3002"/>
    <cellStyle name="Euro 7 2 2 2" xfId="8735"/>
    <cellStyle name="Euro 7 2 3" xfId="7653"/>
    <cellStyle name="Euro 7 3" xfId="1015"/>
    <cellStyle name="Euro 7 3 2" xfId="3003"/>
    <cellStyle name="Euro 7 3 2 2" xfId="8736"/>
    <cellStyle name="Euro 7 3 3" xfId="7654"/>
    <cellStyle name="Euro 7 4" xfId="3001"/>
    <cellStyle name="Euro 7 4 2" xfId="8734"/>
    <cellStyle name="Euro 7 5" xfId="7652"/>
    <cellStyle name="Euro 8" xfId="1016"/>
    <cellStyle name="Euro 8 2" xfId="3004"/>
    <cellStyle name="Euro 8 2 2" xfId="8737"/>
    <cellStyle name="Euro 8 3" xfId="7655"/>
    <cellStyle name="Euro 9" xfId="2974"/>
    <cellStyle name="Euro 9 2" xfId="8707"/>
    <cellStyle name="Excel Built-in Normal" xfId="1017"/>
    <cellStyle name="Excel Built-in Normal 2" xfId="1018"/>
    <cellStyle name="Excel Built-in Normal 2 2" xfId="3700"/>
    <cellStyle name="Excel Built-in Normal 2 2 2" xfId="9402"/>
    <cellStyle name="Excel Built-in Normal 2 3" xfId="7401"/>
    <cellStyle name="Excel Built-in Normal 3" xfId="1019"/>
    <cellStyle name="Excel Built-in Normal 4" xfId="3696"/>
    <cellStyle name="Excel Built-in Normal 5" xfId="3699"/>
    <cellStyle name="Excel Built-in Normal 5 2" xfId="9401"/>
    <cellStyle name="Excel Built-in Normal 6" xfId="7400"/>
    <cellStyle name="Excel Built-in Normal 7" xfId="18219"/>
    <cellStyle name="Explanatory Text" xfId="1020"/>
    <cellStyle name="Explanatory Text 2" xfId="1021"/>
    <cellStyle name="Explanatory Text 2 2" xfId="1022"/>
    <cellStyle name="Explanatory Text 2 3" xfId="1023"/>
    <cellStyle name="Explanatory Text 2 4" xfId="1024"/>
    <cellStyle name="Explanatory Text 3" xfId="1025"/>
    <cellStyle name="Explanatory Text 3 2" xfId="1026"/>
    <cellStyle name="Explanatory Text 3 3" xfId="1027"/>
    <cellStyle name="Explanatory Text 4" xfId="1028"/>
    <cellStyle name="Explanatory Text 4 2" xfId="1029"/>
    <cellStyle name="Explanatory Text 4 3" xfId="1030"/>
    <cellStyle name="Explanatory Text 5" xfId="1031"/>
    <cellStyle name="Explanatory Text 5 2" xfId="1032"/>
    <cellStyle name="Explanatory Text 5 3" xfId="1033"/>
    <cellStyle name="Explanatory Text 6" xfId="1034"/>
    <cellStyle name="Explanatory Text 7" xfId="1035"/>
    <cellStyle name="Fixed" xfId="18220"/>
    <cellStyle name="Fixed 2" xfId="18221"/>
    <cellStyle name="Followed Hyperlink" xfId="18222"/>
    <cellStyle name="general" xfId="1036"/>
    <cellStyle name="general 2" xfId="1037"/>
    <cellStyle name="general 2 2" xfId="1038"/>
    <cellStyle name="general 2 3" xfId="1039"/>
    <cellStyle name="general 2 4" xfId="18223"/>
    <cellStyle name="general 3" xfId="1040"/>
    <cellStyle name="general 4" xfId="1041"/>
    <cellStyle name="Good" xfId="1042"/>
    <cellStyle name="Good 2" xfId="1043"/>
    <cellStyle name="Good 2 2" xfId="1044"/>
    <cellStyle name="Good 2 3" xfId="1045"/>
    <cellStyle name="Good 2 3 2" xfId="1046"/>
    <cellStyle name="Good 2 3 3" xfId="1047"/>
    <cellStyle name="Good 2 4" xfId="1048"/>
    <cellStyle name="Good 2 4 2" xfId="1049"/>
    <cellStyle name="Good 2 4 3" xfId="1050"/>
    <cellStyle name="Good 2 5" xfId="1051"/>
    <cellStyle name="Good 2 6" xfId="1052"/>
    <cellStyle name="Good 3" xfId="1053"/>
    <cellStyle name="Good 3 2" xfId="1054"/>
    <cellStyle name="Good 3 3" xfId="1055"/>
    <cellStyle name="Good 4" xfId="1056"/>
    <cellStyle name="Good 4 2" xfId="1057"/>
    <cellStyle name="Good 4 3" xfId="1058"/>
    <cellStyle name="Good 5" xfId="1059"/>
    <cellStyle name="Good 5 2" xfId="1060"/>
    <cellStyle name="Good 5 3" xfId="1061"/>
    <cellStyle name="Good 6" xfId="1062"/>
    <cellStyle name="Good 6 2" xfId="1063"/>
    <cellStyle name="Good 6 3" xfId="1064"/>
    <cellStyle name="gs]_x000a__x000a_Window=2,20,640,452, , ,3_x000a__x000a_dir1=0,0,640,184,-1,-1,3,30,201,1808,254,C:\EXCEL\VERKAUF\GLOBUS\*.*_x000a__x000a_dir20=11" xfId="1065"/>
    <cellStyle name="gs]_x000a__x000a_Window=2,20,640,452, , ,3_x000a__x000a_dir1=0,0,640,184,-1,-1,3,30,201,1808,254,C:\EXCEL\VERKAUF\GLOBUS\*.*_x000a__x000a_dir20=11 2" xfId="3005"/>
    <cellStyle name="gs]_x000a__x000a_Window=2,20,640,452, , ,3_x000a__x000a_dir1=0,0,640,184,-1,-1,3,30,201,1808,254,C:\EXCEL\VERKAUF\GLOBUS\*.*_x000a__x000a_dir20=11 2 2" xfId="8738"/>
    <cellStyle name="gs]_x000a__x000a_Window=2,20,640,452, , ,3_x000a__x000a_dir1=0,0,640,184,-1,-1,3,30,201,1808,254,C:\EXCEL\VERKAUF\GLOBUS\*.*_x000a__x000a_dir20=11 3" xfId="7664"/>
    <cellStyle name="gs]_x000d__x000a_Window=2,20,640,452, , ,3_x000d__x000a_dir1=0,0,640,184,-1,-1,3,30,201,1808,254,C:\EXCEL\VERKAUF\GLOBUS\*.*_x000d__x000a_dir20=11" xfId="1066"/>
    <cellStyle name="Heading" xfId="18224"/>
    <cellStyle name="Heading 1" xfId="1067"/>
    <cellStyle name="Heading 1 2" xfId="1068"/>
    <cellStyle name="Heading 1 2 2" xfId="1069"/>
    <cellStyle name="Heading 1 2 3" xfId="1070"/>
    <cellStyle name="Heading 1 2 3 2" xfId="1071"/>
    <cellStyle name="Heading 1 2 3 3" xfId="1072"/>
    <cellStyle name="Heading 1 2 4" xfId="1073"/>
    <cellStyle name="Heading 1 2 4 2" xfId="1074"/>
    <cellStyle name="Heading 1 2 4 3" xfId="1075"/>
    <cellStyle name="Heading 1 2 5" xfId="1076"/>
    <cellStyle name="Heading 1 2 6" xfId="1077"/>
    <cellStyle name="Heading 1 2 7" xfId="18225"/>
    <cellStyle name="Heading 1 3" xfId="1078"/>
    <cellStyle name="Heading 1 3 2" xfId="1079"/>
    <cellStyle name="Heading 1 3 3" xfId="1080"/>
    <cellStyle name="Heading 1 4" xfId="1081"/>
    <cellStyle name="Heading 1 4 2" xfId="1082"/>
    <cellStyle name="Heading 1 4 3" xfId="1083"/>
    <cellStyle name="Heading 1 5" xfId="1084"/>
    <cellStyle name="Heading 1 5 2" xfId="1085"/>
    <cellStyle name="Heading 1 5 3" xfId="1086"/>
    <cellStyle name="Heading 1 6" xfId="1087"/>
    <cellStyle name="Heading 1 7" xfId="1088"/>
    <cellStyle name="Heading 2" xfId="1089"/>
    <cellStyle name="Heading 2 2" xfId="1090"/>
    <cellStyle name="Heading 2 2 2" xfId="1091"/>
    <cellStyle name="Heading 2 2 3" xfId="1092"/>
    <cellStyle name="Heading 2 2 3 2" xfId="1093"/>
    <cellStyle name="Heading 2 2 3 3" xfId="1094"/>
    <cellStyle name="Heading 2 2 4" xfId="1095"/>
    <cellStyle name="Heading 2 2 4 2" xfId="1096"/>
    <cellStyle name="Heading 2 2 4 3" xfId="1097"/>
    <cellStyle name="Heading 2 2 5" xfId="1098"/>
    <cellStyle name="Heading 2 2 6" xfId="1099"/>
    <cellStyle name="Heading 2 2 7" xfId="18226"/>
    <cellStyle name="Heading 2 3" xfId="1100"/>
    <cellStyle name="Heading 2 3 2" xfId="1101"/>
    <cellStyle name="Heading 2 3 3" xfId="1102"/>
    <cellStyle name="Heading 2 4" xfId="1103"/>
    <cellStyle name="Heading 2 4 2" xfId="1104"/>
    <cellStyle name="Heading 2 4 3" xfId="1105"/>
    <cellStyle name="Heading 2 5" xfId="1106"/>
    <cellStyle name="Heading 2 5 2" xfId="1107"/>
    <cellStyle name="Heading 2 5 3" xfId="1108"/>
    <cellStyle name="Heading 2 6" xfId="1109"/>
    <cellStyle name="Heading 2 7" xfId="1110"/>
    <cellStyle name="Heading 3" xfId="1111"/>
    <cellStyle name="Heading 3 2" xfId="1112"/>
    <cellStyle name="Heading 3 2 2" xfId="1113"/>
    <cellStyle name="Heading 3 2 3" xfId="1114"/>
    <cellStyle name="Heading 3 2 3 2" xfId="1115"/>
    <cellStyle name="Heading 3 2 3 3" xfId="1116"/>
    <cellStyle name="Heading 3 2 4" xfId="1117"/>
    <cellStyle name="Heading 3 2 4 2" xfId="1118"/>
    <cellStyle name="Heading 3 2 4 3" xfId="1119"/>
    <cellStyle name="Heading 3 2 5" xfId="1120"/>
    <cellStyle name="Heading 3 2 6" xfId="1121"/>
    <cellStyle name="Heading 3 3" xfId="1122"/>
    <cellStyle name="Heading 3 3 2" xfId="1123"/>
    <cellStyle name="Heading 3 3 3" xfId="1124"/>
    <cellStyle name="Heading 3 4" xfId="1125"/>
    <cellStyle name="Heading 3 4 2" xfId="1126"/>
    <cellStyle name="Heading 3 4 3" xfId="1127"/>
    <cellStyle name="Heading 3 5" xfId="1128"/>
    <cellStyle name="Heading 3 5 2" xfId="1129"/>
    <cellStyle name="Heading 3 5 3" xfId="1130"/>
    <cellStyle name="Heading 3 6" xfId="1131"/>
    <cellStyle name="Heading 3 7" xfId="1132"/>
    <cellStyle name="Heading 4" xfId="1133"/>
    <cellStyle name="Heading 4 2" xfId="1134"/>
    <cellStyle name="Heading 4 2 2" xfId="1135"/>
    <cellStyle name="Heading 4 2 3" xfId="1136"/>
    <cellStyle name="Heading 4 2 3 2" xfId="1137"/>
    <cellStyle name="Heading 4 2 3 3" xfId="1138"/>
    <cellStyle name="Heading 4 2 4" xfId="1139"/>
    <cellStyle name="Heading 4 2 4 2" xfId="1140"/>
    <cellStyle name="Heading 4 2 4 3" xfId="1141"/>
    <cellStyle name="Heading 4 2 5" xfId="1142"/>
    <cellStyle name="Heading 4 2 6" xfId="1143"/>
    <cellStyle name="Heading 4 3" xfId="1144"/>
    <cellStyle name="Heading 4 3 2" xfId="1145"/>
    <cellStyle name="Heading 4 3 3" xfId="1146"/>
    <cellStyle name="Heading 4 4" xfId="1147"/>
    <cellStyle name="Heading 4 4 2" xfId="1148"/>
    <cellStyle name="Heading 4 4 3" xfId="1149"/>
    <cellStyle name="Heading 4 5" xfId="1150"/>
    <cellStyle name="Heading 4 5 2" xfId="1151"/>
    <cellStyle name="Heading 4 5 3" xfId="1152"/>
    <cellStyle name="Heading 4 6" xfId="1153"/>
    <cellStyle name="Heading 4 7" xfId="1154"/>
    <cellStyle name="Heading1" xfId="18227"/>
    <cellStyle name="Heading2" xfId="18228"/>
    <cellStyle name="Hiperpovezava 2" xfId="1155"/>
    <cellStyle name="Hiperpovezava 2 2" xfId="1156"/>
    <cellStyle name="Hiperpovezava 2 2 2" xfId="1157"/>
    <cellStyle name="Hiperpovezava 2 2 3" xfId="1158"/>
    <cellStyle name="Hiperpovezava 2 3" xfId="1159"/>
    <cellStyle name="Hiperpovezava 2 4" xfId="1160"/>
    <cellStyle name="Hiperpovezava 2 5" xfId="18230"/>
    <cellStyle name="Hiperpovezava 3" xfId="18231"/>
    <cellStyle name="Hiperpovezava 3 2" xfId="18232"/>
    <cellStyle name="Hiperpovezava 4" xfId="18229"/>
    <cellStyle name="Hyperlink" xfId="18233"/>
    <cellStyle name="Hyperlink 2" xfId="1161"/>
    <cellStyle name="Hyperlink 2 2" xfId="1162"/>
    <cellStyle name="Hyperlink 2 3" xfId="1163"/>
    <cellStyle name="Hyperlink_Popis Etk" xfId="3723"/>
    <cellStyle name="Input" xfId="1164"/>
    <cellStyle name="Input 2" xfId="1165"/>
    <cellStyle name="Input 2 2" xfId="1166"/>
    <cellStyle name="Input 2 3" xfId="1167"/>
    <cellStyle name="Input 2 3 2" xfId="1168"/>
    <cellStyle name="Input 2 3 3" xfId="1169"/>
    <cellStyle name="Input 2 4" xfId="1170"/>
    <cellStyle name="Input 2 4 2" xfId="1171"/>
    <cellStyle name="Input 2 4 2 2" xfId="3870"/>
    <cellStyle name="Input 2 4 2 2 2" xfId="7096"/>
    <cellStyle name="Input 2 4 2 2 2 2" xfId="12636"/>
    <cellStyle name="Input 2 4 2 2 2 3" xfId="13714"/>
    <cellStyle name="Input 2 4 2 2 2 4" xfId="13994"/>
    <cellStyle name="Input 2 4 2 2 2 5" xfId="17973"/>
    <cellStyle name="Input 2 4 2 2 3" xfId="6210"/>
    <cellStyle name="Input 2 4 2 2 3 2" xfId="11750"/>
    <cellStyle name="Input 2 4 2 2 3 3" xfId="7672"/>
    <cellStyle name="Input 2 4 2 2 3 4" xfId="7469"/>
    <cellStyle name="Input 2 4 2 2 3 5" xfId="17087"/>
    <cellStyle name="Input 2 4 2 2 4" xfId="13583"/>
    <cellStyle name="Input 2 4 2 2 5" xfId="7695"/>
    <cellStyle name="Input 2 4 2 2 6" xfId="8073"/>
    <cellStyle name="Input 2 4 3" xfId="1172"/>
    <cellStyle name="Input 2 4 3 2" xfId="3871"/>
    <cellStyle name="Input 2 4 3 2 2" xfId="7097"/>
    <cellStyle name="Input 2 4 3 2 2 2" xfId="12637"/>
    <cellStyle name="Input 2 4 3 2 2 3" xfId="13715"/>
    <cellStyle name="Input 2 4 3 2 2 4" xfId="13995"/>
    <cellStyle name="Input 2 4 3 2 2 5" xfId="17974"/>
    <cellStyle name="Input 2 4 3 2 3" xfId="6211"/>
    <cellStyle name="Input 2 4 3 2 3 2" xfId="11751"/>
    <cellStyle name="Input 2 4 3 2 3 3" xfId="8337"/>
    <cellStyle name="Input 2 4 3 2 3 4" xfId="13342"/>
    <cellStyle name="Input 2 4 3 2 3 5" xfId="17088"/>
    <cellStyle name="Input 2 4 3 2 4" xfId="13226"/>
    <cellStyle name="Input 2 4 3 2 5" xfId="8120"/>
    <cellStyle name="Input 2 4 3 2 6" xfId="13091"/>
    <cellStyle name="Input 2 4 4" xfId="3869"/>
    <cellStyle name="Input 2 4 4 2" xfId="7095"/>
    <cellStyle name="Input 2 4 4 2 2" xfId="12635"/>
    <cellStyle name="Input 2 4 4 2 3" xfId="13713"/>
    <cellStyle name="Input 2 4 4 2 4" xfId="13993"/>
    <cellStyle name="Input 2 4 4 2 5" xfId="17972"/>
    <cellStyle name="Input 2 4 4 3" xfId="6209"/>
    <cellStyle name="Input 2 4 4 3 2" xfId="11749"/>
    <cellStyle name="Input 2 4 4 3 3" xfId="13177"/>
    <cellStyle name="Input 2 4 4 3 4" xfId="13361"/>
    <cellStyle name="Input 2 4 4 3 5" xfId="17086"/>
    <cellStyle name="Input 2 4 4 4" xfId="13459"/>
    <cellStyle name="Input 2 4 4 5" xfId="13562"/>
    <cellStyle name="Input 2 4 4 6" xfId="8138"/>
    <cellStyle name="Input 2 5" xfId="1173"/>
    <cellStyle name="Input 2 5 2" xfId="3872"/>
    <cellStyle name="Input 2 5 2 2" xfId="7098"/>
    <cellStyle name="Input 2 5 2 2 2" xfId="12638"/>
    <cellStyle name="Input 2 5 2 2 3" xfId="13716"/>
    <cellStyle name="Input 2 5 2 2 4" xfId="13996"/>
    <cellStyle name="Input 2 5 2 2 5" xfId="17975"/>
    <cellStyle name="Input 2 5 2 3" xfId="6212"/>
    <cellStyle name="Input 2 5 2 3 2" xfId="11752"/>
    <cellStyle name="Input 2 5 2 3 3" xfId="13292"/>
    <cellStyle name="Input 2 5 2 3 4" xfId="7688"/>
    <cellStyle name="Input 2 5 2 3 5" xfId="17089"/>
    <cellStyle name="Input 2 5 2 4" xfId="12997"/>
    <cellStyle name="Input 2 5 2 5" xfId="12983"/>
    <cellStyle name="Input 2 5 2 6" xfId="13079"/>
    <cellStyle name="Input 2 6" xfId="1174"/>
    <cellStyle name="Input 2 6 2" xfId="3873"/>
    <cellStyle name="Input 2 6 2 2" xfId="7099"/>
    <cellStyle name="Input 2 6 2 2 2" xfId="12639"/>
    <cellStyle name="Input 2 6 2 2 3" xfId="13717"/>
    <cellStyle name="Input 2 6 2 2 4" xfId="13997"/>
    <cellStyle name="Input 2 6 2 2 5" xfId="17976"/>
    <cellStyle name="Input 2 6 2 3" xfId="6213"/>
    <cellStyle name="Input 2 6 2 3 2" xfId="11753"/>
    <cellStyle name="Input 2 6 2 3 3" xfId="12991"/>
    <cellStyle name="Input 2 6 2 3 4" xfId="7531"/>
    <cellStyle name="Input 2 6 2 3 5" xfId="17090"/>
    <cellStyle name="Input 2 6 2 4" xfId="7548"/>
    <cellStyle name="Input 2 6 2 5" xfId="7566"/>
    <cellStyle name="Input 2 6 2 6" xfId="7516"/>
    <cellStyle name="Input 2 7" xfId="3868"/>
    <cellStyle name="Input 2 7 2" xfId="7094"/>
    <cellStyle name="Input 2 7 2 2" xfId="12634"/>
    <cellStyle name="Input 2 7 2 3" xfId="13712"/>
    <cellStyle name="Input 2 7 2 4" xfId="13992"/>
    <cellStyle name="Input 2 7 2 5" xfId="17971"/>
    <cellStyle name="Input 2 7 3" xfId="6208"/>
    <cellStyle name="Input 2 7 3 2" xfId="11748"/>
    <cellStyle name="Input 2 7 3 3" xfId="13294"/>
    <cellStyle name="Input 2 7 3 4" xfId="13083"/>
    <cellStyle name="Input 2 7 3 5" xfId="17085"/>
    <cellStyle name="Input 2 7 4" xfId="13343"/>
    <cellStyle name="Input 2 7 5" xfId="13552"/>
    <cellStyle name="Input 2 7 6" xfId="8140"/>
    <cellStyle name="Input 2 8" xfId="18234"/>
    <cellStyle name="Input 3" xfId="1175"/>
    <cellStyle name="Input 3 2" xfId="1176"/>
    <cellStyle name="Input 3 2 2" xfId="3875"/>
    <cellStyle name="Input 3 2 2 2" xfId="7101"/>
    <cellStyle name="Input 3 2 2 2 2" xfId="12641"/>
    <cellStyle name="Input 3 2 2 2 3" xfId="13719"/>
    <cellStyle name="Input 3 2 2 2 4" xfId="13999"/>
    <cellStyle name="Input 3 2 2 2 5" xfId="17978"/>
    <cellStyle name="Input 3 2 2 3" xfId="6215"/>
    <cellStyle name="Input 3 2 2 3 2" xfId="11755"/>
    <cellStyle name="Input 3 2 2 3 3" xfId="13022"/>
    <cellStyle name="Input 3 2 2 3 4" xfId="13486"/>
    <cellStyle name="Input 3 2 2 3 5" xfId="17092"/>
    <cellStyle name="Input 3 2 2 4" xfId="7549"/>
    <cellStyle name="Input 3 2 2 5" xfId="7683"/>
    <cellStyle name="Input 3 2 2 6" xfId="13326"/>
    <cellStyle name="Input 3 3" xfId="1177"/>
    <cellStyle name="Input 3 3 2" xfId="3876"/>
    <cellStyle name="Input 3 3 2 2" xfId="7102"/>
    <cellStyle name="Input 3 3 2 2 2" xfId="12642"/>
    <cellStyle name="Input 3 3 2 2 3" xfId="13720"/>
    <cellStyle name="Input 3 3 2 2 4" xfId="14000"/>
    <cellStyle name="Input 3 3 2 2 5" xfId="17979"/>
    <cellStyle name="Input 3 3 2 3" xfId="6216"/>
    <cellStyle name="Input 3 3 2 3 2" xfId="11756"/>
    <cellStyle name="Input 3 3 2 3 3" xfId="13448"/>
    <cellStyle name="Input 3 3 2 3 4" xfId="13677"/>
    <cellStyle name="Input 3 3 2 3 5" xfId="17093"/>
    <cellStyle name="Input 3 3 2 4" xfId="13302"/>
    <cellStyle name="Input 3 3 2 5" xfId="8059"/>
    <cellStyle name="Input 3 3 2 6" xfId="7562"/>
    <cellStyle name="Input 3 4" xfId="3874"/>
    <cellStyle name="Input 3 4 2" xfId="7100"/>
    <cellStyle name="Input 3 4 2 2" xfId="12640"/>
    <cellStyle name="Input 3 4 2 3" xfId="13718"/>
    <cellStyle name="Input 3 4 2 4" xfId="13998"/>
    <cellStyle name="Input 3 4 2 5" xfId="17977"/>
    <cellStyle name="Input 3 4 3" xfId="6214"/>
    <cellStyle name="Input 3 4 3 2" xfId="11754"/>
    <cellStyle name="Input 3 4 3 3" xfId="13231"/>
    <cellStyle name="Input 3 4 3 4" xfId="13230"/>
    <cellStyle name="Input 3 4 3 5" xfId="17091"/>
    <cellStyle name="Input 3 4 4" xfId="13303"/>
    <cellStyle name="Input 3 4 5" xfId="13256"/>
    <cellStyle name="Input 3 4 6" xfId="13013"/>
    <cellStyle name="Input 4" xfId="1178"/>
    <cellStyle name="Input 4 2" xfId="1179"/>
    <cellStyle name="Input 4 2 2" xfId="3878"/>
    <cellStyle name="Input 4 2 2 2" xfId="7104"/>
    <cellStyle name="Input 4 2 2 2 2" xfId="12644"/>
    <cellStyle name="Input 4 2 2 2 3" xfId="13722"/>
    <cellStyle name="Input 4 2 2 2 4" xfId="14002"/>
    <cellStyle name="Input 4 2 2 2 5" xfId="17981"/>
    <cellStyle name="Input 4 2 2 3" xfId="6218"/>
    <cellStyle name="Input 4 2 2 3 2" xfId="11758"/>
    <cellStyle name="Input 4 2 2 3 3" xfId="13244"/>
    <cellStyle name="Input 4 2 2 3 4" xfId="7519"/>
    <cellStyle name="Input 4 2 2 3 5" xfId="17095"/>
    <cellStyle name="Input 4 2 2 4" xfId="7550"/>
    <cellStyle name="Input 4 2 2 5" xfId="13274"/>
    <cellStyle name="Input 4 2 2 6" xfId="7622"/>
    <cellStyle name="Input 4 3" xfId="1180"/>
    <cellStyle name="Input 4 3 2" xfId="3879"/>
    <cellStyle name="Input 4 3 2 2" xfId="7105"/>
    <cellStyle name="Input 4 3 2 2 2" xfId="12645"/>
    <cellStyle name="Input 4 3 2 2 3" xfId="13723"/>
    <cellStyle name="Input 4 3 2 2 4" xfId="14003"/>
    <cellStyle name="Input 4 3 2 2 5" xfId="17982"/>
    <cellStyle name="Input 4 3 2 3" xfId="6219"/>
    <cellStyle name="Input 4 3 2 3 2" xfId="11759"/>
    <cellStyle name="Input 4 3 2 3 3" xfId="13058"/>
    <cellStyle name="Input 4 3 2 3 4" xfId="13309"/>
    <cellStyle name="Input 4 3 2 3 5" xfId="17096"/>
    <cellStyle name="Input 4 3 2 4" xfId="13526"/>
    <cellStyle name="Input 4 3 2 5" xfId="13002"/>
    <cellStyle name="Input 4 3 2 6" xfId="12947"/>
    <cellStyle name="Input 4 4" xfId="3877"/>
    <cellStyle name="Input 4 4 2" xfId="7103"/>
    <cellStyle name="Input 4 4 2 2" xfId="12643"/>
    <cellStyle name="Input 4 4 2 3" xfId="13721"/>
    <cellStyle name="Input 4 4 2 4" xfId="14001"/>
    <cellStyle name="Input 4 4 2 5" xfId="17980"/>
    <cellStyle name="Input 4 4 3" xfId="6217"/>
    <cellStyle name="Input 4 4 3 2" xfId="11757"/>
    <cellStyle name="Input 4 4 3 3" xfId="13010"/>
    <cellStyle name="Input 4 4 3 4" xfId="13004"/>
    <cellStyle name="Input 4 4 3 5" xfId="17094"/>
    <cellStyle name="Input 4 4 4" xfId="13409"/>
    <cellStyle name="Input 4 4 5" xfId="8166"/>
    <cellStyle name="Input 4 4 6" xfId="7670"/>
    <cellStyle name="Input 5" xfId="1181"/>
    <cellStyle name="Input 5 2" xfId="1182"/>
    <cellStyle name="Input 5 2 2" xfId="3881"/>
    <cellStyle name="Input 5 2 2 2" xfId="7107"/>
    <cellStyle name="Input 5 2 2 2 2" xfId="12647"/>
    <cellStyle name="Input 5 2 2 2 3" xfId="13725"/>
    <cellStyle name="Input 5 2 2 2 4" xfId="14005"/>
    <cellStyle name="Input 5 2 2 2 5" xfId="17984"/>
    <cellStyle name="Input 5 2 2 3" xfId="6221"/>
    <cellStyle name="Input 5 2 2 3 2" xfId="11761"/>
    <cellStyle name="Input 5 2 2 3 3" xfId="9634"/>
    <cellStyle name="Input 5 2 2 3 4" xfId="13461"/>
    <cellStyle name="Input 5 2 2 3 5" xfId="17098"/>
    <cellStyle name="Input 5 2 2 4" xfId="13322"/>
    <cellStyle name="Input 5 2 2 5" xfId="7669"/>
    <cellStyle name="Input 5 2 2 6" xfId="13138"/>
    <cellStyle name="Input 5 3" xfId="1183"/>
    <cellStyle name="Input 5 3 2" xfId="3882"/>
    <cellStyle name="Input 5 3 2 2" xfId="7108"/>
    <cellStyle name="Input 5 3 2 2 2" xfId="12648"/>
    <cellStyle name="Input 5 3 2 2 3" xfId="13726"/>
    <cellStyle name="Input 5 3 2 2 4" xfId="14006"/>
    <cellStyle name="Input 5 3 2 2 5" xfId="17985"/>
    <cellStyle name="Input 5 3 2 3" xfId="6222"/>
    <cellStyle name="Input 5 3 2 3 2" xfId="11762"/>
    <cellStyle name="Input 5 3 2 3 3" xfId="13011"/>
    <cellStyle name="Input 5 3 2 3 4" xfId="7520"/>
    <cellStyle name="Input 5 3 2 3 5" xfId="17099"/>
    <cellStyle name="Input 5 3 2 4" xfId="13435"/>
    <cellStyle name="Input 5 3 2 5" xfId="8329"/>
    <cellStyle name="Input 5 3 2 6" xfId="13970"/>
    <cellStyle name="Input 5 4" xfId="3880"/>
    <cellStyle name="Input 5 4 2" xfId="7106"/>
    <cellStyle name="Input 5 4 2 2" xfId="12646"/>
    <cellStyle name="Input 5 4 2 3" xfId="13724"/>
    <cellStyle name="Input 5 4 2 4" xfId="14004"/>
    <cellStyle name="Input 5 4 2 5" xfId="17983"/>
    <cellStyle name="Input 5 4 3" xfId="6220"/>
    <cellStyle name="Input 5 4 3 2" xfId="11760"/>
    <cellStyle name="Input 5 4 3 3" xfId="13027"/>
    <cellStyle name="Input 5 4 3 4" xfId="13585"/>
    <cellStyle name="Input 5 4 3 5" xfId="17097"/>
    <cellStyle name="Input 5 4 4" xfId="13175"/>
    <cellStyle name="Input 5 4 5" xfId="7513"/>
    <cellStyle name="Input 5 4 6" xfId="7431"/>
    <cellStyle name="Input 6" xfId="1184"/>
    <cellStyle name="Input 6 2" xfId="3883"/>
    <cellStyle name="Input 6 2 2" xfId="7109"/>
    <cellStyle name="Input 6 2 2 2" xfId="12649"/>
    <cellStyle name="Input 6 2 2 3" xfId="13727"/>
    <cellStyle name="Input 6 2 2 4" xfId="14007"/>
    <cellStyle name="Input 6 2 2 5" xfId="17986"/>
    <cellStyle name="Input 6 2 3" xfId="6223"/>
    <cellStyle name="Input 6 2 3 2" xfId="11763"/>
    <cellStyle name="Input 6 2 3 3" xfId="13045"/>
    <cellStyle name="Input 6 2 3 4" xfId="13227"/>
    <cellStyle name="Input 6 2 3 5" xfId="17100"/>
    <cellStyle name="Input 6 2 4" xfId="13560"/>
    <cellStyle name="Input 6 2 5" xfId="13330"/>
    <cellStyle name="Input 6 2 6" xfId="13547"/>
    <cellStyle name="Input 7" xfId="1185"/>
    <cellStyle name="Input 7 2" xfId="3884"/>
    <cellStyle name="Input 7 2 2" xfId="7110"/>
    <cellStyle name="Input 7 2 2 2" xfId="12650"/>
    <cellStyle name="Input 7 2 2 3" xfId="13728"/>
    <cellStyle name="Input 7 2 2 4" xfId="14008"/>
    <cellStyle name="Input 7 2 2 5" xfId="17987"/>
    <cellStyle name="Input 7 2 3" xfId="6224"/>
    <cellStyle name="Input 7 2 3 2" xfId="11764"/>
    <cellStyle name="Input 7 2 3 3" xfId="13065"/>
    <cellStyle name="Input 7 2 3 4" xfId="13345"/>
    <cellStyle name="Input 7 2 3 5" xfId="17101"/>
    <cellStyle name="Input 7 2 4" xfId="13204"/>
    <cellStyle name="Input 7 2 5" xfId="13502"/>
    <cellStyle name="Input 7 2 6" xfId="7461"/>
    <cellStyle name="Input 8" xfId="3867"/>
    <cellStyle name="Input 8 2" xfId="7093"/>
    <cellStyle name="Input 8 2 2" xfId="12633"/>
    <cellStyle name="Input 8 2 3" xfId="13711"/>
    <cellStyle name="Input 8 2 4" xfId="13991"/>
    <cellStyle name="Input 8 2 5" xfId="17970"/>
    <cellStyle name="Input 8 3" xfId="6207"/>
    <cellStyle name="Input 8 3 2" xfId="11747"/>
    <cellStyle name="Input 8 3 3" xfId="7913"/>
    <cellStyle name="Input 8 3 4" xfId="7834"/>
    <cellStyle name="Input 8 3 5" xfId="17084"/>
    <cellStyle name="Input 8 4" xfId="13056"/>
    <cellStyle name="Input 8 5" xfId="12981"/>
    <cellStyle name="Input 8 6" xfId="13070"/>
    <cellStyle name="Input_zahtevek" xfId="18235"/>
    <cellStyle name="Izhod" xfId="1186" builtinId="21" customBuiltin="1"/>
    <cellStyle name="Izhod 2" xfId="1187"/>
    <cellStyle name="Izhod 2 2" xfId="1188"/>
    <cellStyle name="Izhod 2 2 2" xfId="1189"/>
    <cellStyle name="Izhod 2 2 2 2" xfId="3888"/>
    <cellStyle name="Izhod 2 2 2 2 2" xfId="7114"/>
    <cellStyle name="Izhod 2 2 2 2 2 2" xfId="12654"/>
    <cellStyle name="Izhod 2 2 2 2 2 3" xfId="13732"/>
    <cellStyle name="Izhod 2 2 2 2 2 4" xfId="14012"/>
    <cellStyle name="Izhod 2 2 2 2 2 5" xfId="17991"/>
    <cellStyle name="Izhod 2 2 2 2 3" xfId="6228"/>
    <cellStyle name="Izhod 2 2 2 2 3 2" xfId="11768"/>
    <cellStyle name="Izhod 2 2 2 2 3 3" xfId="13554"/>
    <cellStyle name="Izhod 2 2 2 2 3 4" xfId="12999"/>
    <cellStyle name="Izhod 2 2 2 2 3 5" xfId="17105"/>
    <cellStyle name="Izhod 2 2 2 2 4" xfId="13639"/>
    <cellStyle name="Izhod 2 2 2 2 5" xfId="13429"/>
    <cellStyle name="Izhod 2 2 2 2 6" xfId="13569"/>
    <cellStyle name="Izhod 2 2 3" xfId="1190"/>
    <cellStyle name="Izhod 2 2 3 2" xfId="3889"/>
    <cellStyle name="Izhod 2 2 3 2 2" xfId="7115"/>
    <cellStyle name="Izhod 2 2 3 2 2 2" xfId="12655"/>
    <cellStyle name="Izhod 2 2 3 2 2 3" xfId="13733"/>
    <cellStyle name="Izhod 2 2 3 2 2 4" xfId="14013"/>
    <cellStyle name="Izhod 2 2 3 2 2 5" xfId="17992"/>
    <cellStyle name="Izhod 2 2 3 2 3" xfId="6229"/>
    <cellStyle name="Izhod 2 2 3 2 3 2" xfId="11769"/>
    <cellStyle name="Izhod 2 2 3 2 3 3" xfId="13373"/>
    <cellStyle name="Izhod 2 2 3 2 3 4" xfId="7420"/>
    <cellStyle name="Izhod 2 2 3 2 3 5" xfId="17106"/>
    <cellStyle name="Izhod 2 2 3 2 4" xfId="13280"/>
    <cellStyle name="Izhod 2 2 3 2 5" xfId="13567"/>
    <cellStyle name="Izhod 2 2 3 2 6" xfId="8045"/>
    <cellStyle name="Izhod 2 2 4" xfId="3887"/>
    <cellStyle name="Izhod 2 2 4 2" xfId="7113"/>
    <cellStyle name="Izhod 2 2 4 2 2" xfId="12653"/>
    <cellStyle name="Izhod 2 2 4 2 3" xfId="13731"/>
    <cellStyle name="Izhod 2 2 4 2 4" xfId="14011"/>
    <cellStyle name="Izhod 2 2 4 2 5" xfId="17990"/>
    <cellStyle name="Izhod 2 2 4 3" xfId="6227"/>
    <cellStyle name="Izhod 2 2 4 3 2" xfId="11767"/>
    <cellStyle name="Izhod 2 2 4 3 3" xfId="8158"/>
    <cellStyle name="Izhod 2 2 4 3 4" xfId="9419"/>
    <cellStyle name="Izhod 2 2 4 3 5" xfId="17104"/>
    <cellStyle name="Izhod 2 2 4 4" xfId="13501"/>
    <cellStyle name="Izhod 2 2 4 5" xfId="8150"/>
    <cellStyle name="Izhod 2 2 4 6" xfId="13924"/>
    <cellStyle name="Izhod 2 2 5" xfId="18237"/>
    <cellStyle name="Izhod 2 3" xfId="1191"/>
    <cellStyle name="Izhod 2 3 2" xfId="3890"/>
    <cellStyle name="Izhod 2 3 2 2" xfId="7116"/>
    <cellStyle name="Izhod 2 3 2 2 2" xfId="12656"/>
    <cellStyle name="Izhod 2 3 2 2 3" xfId="13734"/>
    <cellStyle name="Izhod 2 3 2 2 4" xfId="14014"/>
    <cellStyle name="Izhod 2 3 2 2 5" xfId="17993"/>
    <cellStyle name="Izhod 2 3 2 3" xfId="6230"/>
    <cellStyle name="Izhod 2 3 2 3 2" xfId="11770"/>
    <cellStyle name="Izhod 2 3 2 3 3" xfId="12930"/>
    <cellStyle name="Izhod 2 3 2 3 4" xfId="13462"/>
    <cellStyle name="Izhod 2 3 2 3 5" xfId="17107"/>
    <cellStyle name="Izhod 2 3 2 4" xfId="13132"/>
    <cellStyle name="Izhod 2 3 2 5" xfId="13019"/>
    <cellStyle name="Izhod 2 3 2 6" xfId="13492"/>
    <cellStyle name="Izhod 2 4" xfId="1192"/>
    <cellStyle name="Izhod 2 4 2" xfId="3891"/>
    <cellStyle name="Izhod 2 4 2 2" xfId="7117"/>
    <cellStyle name="Izhod 2 4 2 2 2" xfId="12657"/>
    <cellStyle name="Izhod 2 4 2 2 3" xfId="13735"/>
    <cellStyle name="Izhod 2 4 2 2 4" xfId="14015"/>
    <cellStyle name="Izhod 2 4 2 2 5" xfId="17994"/>
    <cellStyle name="Izhod 2 4 2 3" xfId="6231"/>
    <cellStyle name="Izhod 2 4 2 3 2" xfId="11771"/>
    <cellStyle name="Izhod 2 4 2 3 3" xfId="7660"/>
    <cellStyle name="Izhod 2 4 2 3 4" xfId="8126"/>
    <cellStyle name="Izhod 2 4 2 3 5" xfId="17108"/>
    <cellStyle name="Izhod 2 4 2 4" xfId="13368"/>
    <cellStyle name="Izhod 2 4 2 5" xfId="13401"/>
    <cellStyle name="Izhod 2 4 2 6" xfId="13414"/>
    <cellStyle name="Izhod 2 5" xfId="3886"/>
    <cellStyle name="Izhod 2 5 2" xfId="7112"/>
    <cellStyle name="Izhod 2 5 2 2" xfId="12652"/>
    <cellStyle name="Izhod 2 5 2 3" xfId="13730"/>
    <cellStyle name="Izhod 2 5 2 4" xfId="14010"/>
    <cellStyle name="Izhod 2 5 2 5" xfId="17989"/>
    <cellStyle name="Izhod 2 5 3" xfId="6226"/>
    <cellStyle name="Izhod 2 5 3 2" xfId="11766"/>
    <cellStyle name="Izhod 2 5 3 3" xfId="8051"/>
    <cellStyle name="Izhod 2 5 3 4" xfId="13534"/>
    <cellStyle name="Izhod 2 5 3 5" xfId="17103"/>
    <cellStyle name="Izhod 2 5 4" xfId="13387"/>
    <cellStyle name="Izhod 2 5 5" xfId="13153"/>
    <cellStyle name="Izhod 2 5 6" xfId="13306"/>
    <cellStyle name="Izhod 2 6" xfId="18236"/>
    <cellStyle name="Izhod 3" xfId="1193"/>
    <cellStyle name="Izhod 3 2" xfId="1194"/>
    <cellStyle name="Izhod 3 2 2" xfId="3893"/>
    <cellStyle name="Izhod 3 2 2 2" xfId="7119"/>
    <cellStyle name="Izhod 3 2 2 2 2" xfId="12659"/>
    <cellStyle name="Izhod 3 2 2 2 3" xfId="13737"/>
    <cellStyle name="Izhod 3 2 2 2 4" xfId="14017"/>
    <cellStyle name="Izhod 3 2 2 2 5" xfId="17996"/>
    <cellStyle name="Izhod 3 2 2 3" xfId="6233"/>
    <cellStyle name="Izhod 3 2 2 3 2" xfId="11773"/>
    <cellStyle name="Izhod 3 2 2 3 3" xfId="8129"/>
    <cellStyle name="Izhod 3 2 2 3 4" xfId="13090"/>
    <cellStyle name="Izhod 3 2 2 3 5" xfId="17110"/>
    <cellStyle name="Izhod 3 2 2 4" xfId="13610"/>
    <cellStyle name="Izhod 3 2 2 5" xfId="13197"/>
    <cellStyle name="Izhod 3 2 2 6" xfId="13213"/>
    <cellStyle name="Izhod 3 3" xfId="1195"/>
    <cellStyle name="Izhod 3 3 2" xfId="3894"/>
    <cellStyle name="Izhod 3 3 2 2" xfId="7120"/>
    <cellStyle name="Izhod 3 3 2 2 2" xfId="12660"/>
    <cellStyle name="Izhod 3 3 2 2 3" xfId="13738"/>
    <cellStyle name="Izhod 3 3 2 2 4" xfId="14018"/>
    <cellStyle name="Izhod 3 3 2 2 5" xfId="17997"/>
    <cellStyle name="Izhod 3 3 2 3" xfId="6234"/>
    <cellStyle name="Izhod 3 3 2 3 2" xfId="11774"/>
    <cellStyle name="Izhod 3 3 2 3 3" xfId="13323"/>
    <cellStyle name="Izhod 3 3 2 3 4" xfId="12976"/>
    <cellStyle name="Izhod 3 3 2 3 5" xfId="17111"/>
    <cellStyle name="Izhod 3 3 2 4" xfId="13253"/>
    <cellStyle name="Izhod 3 3 2 5" xfId="13207"/>
    <cellStyle name="Izhod 3 3 2 6" xfId="7931"/>
    <cellStyle name="Izhod 3 4" xfId="3892"/>
    <cellStyle name="Izhod 3 4 2" xfId="7118"/>
    <cellStyle name="Izhod 3 4 2 2" xfId="12658"/>
    <cellStyle name="Izhod 3 4 2 3" xfId="13736"/>
    <cellStyle name="Izhod 3 4 2 4" xfId="14016"/>
    <cellStyle name="Izhod 3 4 2 5" xfId="17995"/>
    <cellStyle name="Izhod 3 4 3" xfId="6232"/>
    <cellStyle name="Izhod 3 4 3 2" xfId="11772"/>
    <cellStyle name="Izhod 3 4 3 3" xfId="7914"/>
    <cellStyle name="Izhod 3 4 3 4" xfId="7478"/>
    <cellStyle name="Izhod 3 4 3 5" xfId="17109"/>
    <cellStyle name="Izhod 3 4 4" xfId="13484"/>
    <cellStyle name="Izhod 3 4 5" xfId="8192"/>
    <cellStyle name="Izhod 3 4 6" xfId="8143"/>
    <cellStyle name="Izhod 3 5" xfId="18238"/>
    <cellStyle name="Izhod 4" xfId="1196"/>
    <cellStyle name="Izhod 4 2" xfId="1197"/>
    <cellStyle name="Izhod 4 2 2" xfId="3896"/>
    <cellStyle name="Izhod 4 2 2 2" xfId="7122"/>
    <cellStyle name="Izhod 4 2 2 2 2" xfId="12662"/>
    <cellStyle name="Izhod 4 2 2 2 3" xfId="13740"/>
    <cellStyle name="Izhod 4 2 2 2 4" xfId="14020"/>
    <cellStyle name="Izhod 4 2 2 2 5" xfId="17999"/>
    <cellStyle name="Izhod 4 2 2 3" xfId="6236"/>
    <cellStyle name="Izhod 4 2 2 3 2" xfId="11776"/>
    <cellStyle name="Izhod 4 2 2 3 3" xfId="8338"/>
    <cellStyle name="Izhod 4 2 2 3 4" xfId="13396"/>
    <cellStyle name="Izhod 4 2 2 3 5" xfId="17113"/>
    <cellStyle name="Izhod 4 2 2 4" xfId="13341"/>
    <cellStyle name="Izhod 4 2 2 5" xfId="8121"/>
    <cellStyle name="Izhod 4 2 2 6" xfId="13535"/>
    <cellStyle name="Izhod 4 3" xfId="1198"/>
    <cellStyle name="Izhod 4 3 2" xfId="3897"/>
    <cellStyle name="Izhod 4 3 2 2" xfId="7123"/>
    <cellStyle name="Izhod 4 3 2 2 2" xfId="12663"/>
    <cellStyle name="Izhod 4 3 2 2 3" xfId="13741"/>
    <cellStyle name="Izhod 4 3 2 2 4" xfId="14021"/>
    <cellStyle name="Izhod 4 3 2 2 5" xfId="18000"/>
    <cellStyle name="Izhod 4 3 2 3" xfId="6237"/>
    <cellStyle name="Izhod 4 3 2 3 2" xfId="11777"/>
    <cellStyle name="Izhod 4 3 2 3 3" xfId="13398"/>
    <cellStyle name="Izhod 4 3 2 3 4" xfId="13436"/>
    <cellStyle name="Izhod 4 3 2 3 5" xfId="17114"/>
    <cellStyle name="Izhod 4 3 2 4" xfId="13458"/>
    <cellStyle name="Izhod 4 3 2 5" xfId="9639"/>
    <cellStyle name="Izhod 4 3 2 6" xfId="13060"/>
    <cellStyle name="Izhod 4 4" xfId="3895"/>
    <cellStyle name="Izhod 4 4 2" xfId="7121"/>
    <cellStyle name="Izhod 4 4 2 2" xfId="12661"/>
    <cellStyle name="Izhod 4 4 2 3" xfId="13739"/>
    <cellStyle name="Izhod 4 4 2 4" xfId="14019"/>
    <cellStyle name="Izhod 4 4 2 5" xfId="17998"/>
    <cellStyle name="Izhod 4 4 3" xfId="6235"/>
    <cellStyle name="Izhod 4 4 3 2" xfId="11775"/>
    <cellStyle name="Izhod 4 4 3 3" xfId="13517"/>
    <cellStyle name="Izhod 4 4 3 4" xfId="13185"/>
    <cellStyle name="Izhod 4 4 3 5" xfId="17112"/>
    <cellStyle name="Izhod 4 4 4" xfId="13055"/>
    <cellStyle name="Izhod 4 4 5" xfId="7696"/>
    <cellStyle name="Izhod 4 4 6" xfId="12958"/>
    <cellStyle name="Izhod 5" xfId="1199"/>
    <cellStyle name="Izhod 5 2" xfId="3898"/>
    <cellStyle name="Izhod 5 2 2" xfId="7124"/>
    <cellStyle name="Izhod 5 2 2 2" xfId="12664"/>
    <cellStyle name="Izhod 5 2 2 3" xfId="13742"/>
    <cellStyle name="Izhod 5 2 2 4" xfId="14022"/>
    <cellStyle name="Izhod 5 2 2 5" xfId="18001"/>
    <cellStyle name="Izhod 5 2 3" xfId="6238"/>
    <cellStyle name="Izhod 5 2 3 2" xfId="11778"/>
    <cellStyle name="Izhod 5 2 3 3" xfId="7558"/>
    <cellStyle name="Izhod 5 2 3 4" xfId="13001"/>
    <cellStyle name="Izhod 5 2 3 5" xfId="17115"/>
    <cellStyle name="Izhod 5 2 4" xfId="13582"/>
    <cellStyle name="Izhod 5 2 5" xfId="13143"/>
    <cellStyle name="Izhod 5 2 6" xfId="13181"/>
    <cellStyle name="Izhod 6" xfId="3885"/>
    <cellStyle name="Izhod 6 2" xfId="7111"/>
    <cellStyle name="Izhod 6 2 2" xfId="12651"/>
    <cellStyle name="Izhod 6 2 3" xfId="13729"/>
    <cellStyle name="Izhod 6 2 4" xfId="14009"/>
    <cellStyle name="Izhod 6 2 5" xfId="17988"/>
    <cellStyle name="Izhod 6 3" xfId="6225"/>
    <cellStyle name="Izhod 6 3 2" xfId="11765"/>
    <cellStyle name="Izhod 6 3 3" xfId="9490"/>
    <cellStyle name="Izhod 6 3 4" xfId="13418"/>
    <cellStyle name="Izhod 6 3 5" xfId="17102"/>
    <cellStyle name="Izhod 6 4" xfId="12971"/>
    <cellStyle name="Izhod 6 5" xfId="7675"/>
    <cellStyle name="Izhod 6 6" xfId="13399"/>
    <cellStyle name="KOLICINA" xfId="18239"/>
    <cellStyle name="kolona A" xfId="1200"/>
    <cellStyle name="kolona A 2" xfId="1201"/>
    <cellStyle name="kolona A 3" xfId="1202"/>
    <cellStyle name="kolona B" xfId="1203"/>
    <cellStyle name="kolona B 2" xfId="1204"/>
    <cellStyle name="kolona B 3" xfId="1205"/>
    <cellStyle name="kolona C" xfId="1206"/>
    <cellStyle name="kolona C 2" xfId="1207"/>
    <cellStyle name="kolona C 3" xfId="1208"/>
    <cellStyle name="kolona E" xfId="1209"/>
    <cellStyle name="kolona E 2" xfId="1210"/>
    <cellStyle name="kolona E 3" xfId="1211"/>
    <cellStyle name="kolona F" xfId="1212"/>
    <cellStyle name="kolona F 2" xfId="1213"/>
    <cellStyle name="kolona F 3" xfId="1214"/>
    <cellStyle name="kolona G" xfId="1215"/>
    <cellStyle name="kolona G 2" xfId="1216"/>
    <cellStyle name="kolona G 3" xfId="1217"/>
    <cellStyle name="kolona H" xfId="1218"/>
    <cellStyle name="kolona H 2" xfId="1219"/>
    <cellStyle name="kolona H 3" xfId="1220"/>
    <cellStyle name="Komma0" xfId="1221"/>
    <cellStyle name="Komma0 2" xfId="1222"/>
    <cellStyle name="Komma0 2 2" xfId="1223"/>
    <cellStyle name="Komma0 2 2 2" xfId="1224"/>
    <cellStyle name="Komma0 2 2 3" xfId="1225"/>
    <cellStyle name="Komma0 2 3" xfId="1226"/>
    <cellStyle name="Komma0 2 4" xfId="1227"/>
    <cellStyle name="Komma0 3" xfId="1228"/>
    <cellStyle name="Komma0 3 2" xfId="1229"/>
    <cellStyle name="Komma0 3 2 2" xfId="1230"/>
    <cellStyle name="Komma0 3 2 3" xfId="1231"/>
    <cellStyle name="Komma0 3 3" xfId="1232"/>
    <cellStyle name="Komma0 3 4" xfId="1233"/>
    <cellStyle name="Komma0 4" xfId="1234"/>
    <cellStyle name="Komma0 4 2" xfId="1235"/>
    <cellStyle name="Komma0 4 2 2" xfId="1236"/>
    <cellStyle name="Komma0 4 2 2 2" xfId="1237"/>
    <cellStyle name="Komma0 4 2 2 3" xfId="1238"/>
    <cellStyle name="Komma0 4 2 3" xfId="1239"/>
    <cellStyle name="Komma0 4 2 4" xfId="1240"/>
    <cellStyle name="Komma0 4 3" xfId="1241"/>
    <cellStyle name="Komma0 4 4" xfId="1242"/>
    <cellStyle name="Komma0 5" xfId="1243"/>
    <cellStyle name="Komma0 6" xfId="1244"/>
    <cellStyle name="Komma0_List1" xfId="1245"/>
    <cellStyle name="ĹëČ­ [0]_laroux" xfId="18240"/>
    <cellStyle name="ĹëČ­_laroux" xfId="18241"/>
    <cellStyle name="Linked Cell" xfId="1246"/>
    <cellStyle name="Linked Cell 2" xfId="1247"/>
    <cellStyle name="Linked Cell 2 2" xfId="1248"/>
    <cellStyle name="Linked Cell 2 3" xfId="1249"/>
    <cellStyle name="Linked Cell 2 3 2" xfId="1250"/>
    <cellStyle name="Linked Cell 2 3 3" xfId="1251"/>
    <cellStyle name="Linked Cell 2 4" xfId="1252"/>
    <cellStyle name="Linked Cell 2 4 2" xfId="1253"/>
    <cellStyle name="Linked Cell 2 4 3" xfId="1254"/>
    <cellStyle name="Linked Cell 2 5" xfId="1255"/>
    <cellStyle name="Linked Cell 2 6" xfId="1256"/>
    <cellStyle name="Linked Cell 3" xfId="1257"/>
    <cellStyle name="Linked Cell 3 2" xfId="1258"/>
    <cellStyle name="Linked Cell 3 3" xfId="1259"/>
    <cellStyle name="Linked Cell 4" xfId="1260"/>
    <cellStyle name="Linked Cell 4 2" xfId="1261"/>
    <cellStyle name="Linked Cell 4 3" xfId="1262"/>
    <cellStyle name="Linked Cell 5" xfId="1263"/>
    <cellStyle name="Linked Cell 5 2" xfId="1264"/>
    <cellStyle name="Linked Cell 5 3" xfId="1265"/>
    <cellStyle name="Linked Cell 6" xfId="1266"/>
    <cellStyle name="Linked Cell 7" xfId="1267"/>
    <cellStyle name="ME" xfId="18242"/>
    <cellStyle name="Naslov" xfId="1268" builtinId="15" customBuiltin="1"/>
    <cellStyle name="Naslov 1" xfId="1269" builtinId="16" customBuiltin="1"/>
    <cellStyle name="Naslov 1 1" xfId="1270"/>
    <cellStyle name="Naslov 1 1 2" xfId="1271"/>
    <cellStyle name="Naslov 1 1 3" xfId="1272"/>
    <cellStyle name="Naslov 1 2" xfId="1273"/>
    <cellStyle name="Naslov 1 2 2" xfId="1274"/>
    <cellStyle name="Naslov 1 2 2 2" xfId="1275"/>
    <cellStyle name="Naslov 1 2 2 3" xfId="1276"/>
    <cellStyle name="Naslov 1 2 3" xfId="1277"/>
    <cellStyle name="Naslov 1 2 4" xfId="1278"/>
    <cellStyle name="Naslov 1 3" xfId="1279"/>
    <cellStyle name="Naslov 1 3 2" xfId="1280"/>
    <cellStyle name="Naslov 1 3 3" xfId="1281"/>
    <cellStyle name="Naslov 1 3 4" xfId="18243"/>
    <cellStyle name="Naslov 1 4" xfId="1282"/>
    <cellStyle name="Naslov 1 4 2" xfId="1283"/>
    <cellStyle name="Naslov 1 4 3" xfId="1284"/>
    <cellStyle name="Naslov 1 5" xfId="1285"/>
    <cellStyle name="Naslov 1 6" xfId="1286"/>
    <cellStyle name="Naslov 1A" xfId="18244"/>
    <cellStyle name="Naslov 2" xfId="1287" builtinId="17" customBuiltin="1"/>
    <cellStyle name="Naslov 2 2" xfId="1288"/>
    <cellStyle name="Naslov 2 2 2" xfId="1289"/>
    <cellStyle name="Naslov 2 2 2 2" xfId="1290"/>
    <cellStyle name="Naslov 2 2 2 3" xfId="1291"/>
    <cellStyle name="Naslov 2 2 3" xfId="1292"/>
    <cellStyle name="Naslov 2 2 4" xfId="1293"/>
    <cellStyle name="Naslov 2 3" xfId="1294"/>
    <cellStyle name="Naslov 2 3 2" xfId="1295"/>
    <cellStyle name="Naslov 2 3 3" xfId="1296"/>
    <cellStyle name="Naslov 2 3 4" xfId="18245"/>
    <cellStyle name="Naslov 2 4" xfId="1297"/>
    <cellStyle name="Naslov 2 4 2" xfId="1298"/>
    <cellStyle name="Naslov 2 4 3" xfId="1299"/>
    <cellStyle name="Naslov 2 5" xfId="1300"/>
    <cellStyle name="Naslov 2 6" xfId="1301"/>
    <cellStyle name="Naslov 3" xfId="1302" builtinId="18" customBuiltin="1"/>
    <cellStyle name="Naslov 3 2" xfId="1303"/>
    <cellStyle name="Naslov 3 2 2" xfId="1304"/>
    <cellStyle name="Naslov 3 2 2 2" xfId="1305"/>
    <cellStyle name="Naslov 3 2 2 3" xfId="1306"/>
    <cellStyle name="Naslov 3 2 3" xfId="1307"/>
    <cellStyle name="Naslov 3 2 4" xfId="1308"/>
    <cellStyle name="Naslov 3 3" xfId="1309"/>
    <cellStyle name="Naslov 3 3 2" xfId="1310"/>
    <cellStyle name="Naslov 3 3 3" xfId="1311"/>
    <cellStyle name="Naslov 3 3 4" xfId="18246"/>
    <cellStyle name="Naslov 3 4" xfId="1312"/>
    <cellStyle name="Naslov 3 4 2" xfId="1313"/>
    <cellStyle name="Naslov 3 4 3" xfId="1314"/>
    <cellStyle name="Naslov 3 5" xfId="1315"/>
    <cellStyle name="Naslov 3 6" xfId="1316"/>
    <cellStyle name="Naslov 4" xfId="1317" builtinId="19" customBuiltin="1"/>
    <cellStyle name="Naslov 4 2" xfId="1318"/>
    <cellStyle name="Naslov 4 2 2" xfId="1319"/>
    <cellStyle name="Naslov 4 2 2 2" xfId="1320"/>
    <cellStyle name="Naslov 4 2 2 3" xfId="1321"/>
    <cellStyle name="Naslov 4 2 3" xfId="1322"/>
    <cellStyle name="Naslov 4 2 4" xfId="1323"/>
    <cellStyle name="Naslov 4 3" xfId="1324"/>
    <cellStyle name="Naslov 4 3 2" xfId="1325"/>
    <cellStyle name="Naslov 4 3 3" xfId="1326"/>
    <cellStyle name="Naslov 4 3 4" xfId="18247"/>
    <cellStyle name="Naslov 4 4" xfId="1327"/>
    <cellStyle name="Naslov 4 4 2" xfId="1328"/>
    <cellStyle name="Naslov 4 4 3" xfId="1329"/>
    <cellStyle name="Naslov 4 5" xfId="1330"/>
    <cellStyle name="Naslov 4 6" xfId="1331"/>
    <cellStyle name="Naslov 5" xfId="1332"/>
    <cellStyle name="Naslov 5 2" xfId="1333"/>
    <cellStyle name="Naslov 5 3" xfId="1334"/>
    <cellStyle name="Naslov 6" xfId="1335"/>
    <cellStyle name="Naslov 7" xfId="18248"/>
    <cellStyle name="Navadno" xfId="0" builtinId="0"/>
    <cellStyle name="Navadno 10" xfId="1336"/>
    <cellStyle name="Navadno 10 10" xfId="5483"/>
    <cellStyle name="Navadno 10 10 2" xfId="11023"/>
    <cellStyle name="Navadno 10 10 3" xfId="16360"/>
    <cellStyle name="Navadno 10 11" xfId="4779"/>
    <cellStyle name="Navadno 10 11 2" xfId="10319"/>
    <cellStyle name="Navadno 10 11 3" xfId="15657"/>
    <cellStyle name="Navadno 10 12" xfId="7697"/>
    <cellStyle name="Navadno 10 13" xfId="14248"/>
    <cellStyle name="Navadno 10 14" xfId="18249"/>
    <cellStyle name="Navadno 10 2" xfId="1337"/>
    <cellStyle name="Navadno 10 2 2" xfId="1338"/>
    <cellStyle name="Navadno 10 2 2 2" xfId="2511"/>
    <cellStyle name="Navadno 10 2 2 2 2" xfId="8320"/>
    <cellStyle name="Navadno 10 2 2 3" xfId="7699"/>
    <cellStyle name="Navadno 10 2 3" xfId="3007"/>
    <cellStyle name="Navadno 10 2 3 2" xfId="8740"/>
    <cellStyle name="Navadno 10 2 4" xfId="7698"/>
    <cellStyle name="Navadno 10 3" xfId="1339"/>
    <cellStyle name="Navadno 10 3 10" xfId="14249"/>
    <cellStyle name="Navadno 10 3 2" xfId="2779"/>
    <cellStyle name="Navadno 10 3 2 2" xfId="4316"/>
    <cellStyle name="Navadno 10 3 2 2 2" xfId="6656"/>
    <cellStyle name="Navadno 10 3 2 2 2 2" xfId="12196"/>
    <cellStyle name="Navadno 10 3 2 2 2 3" xfId="17533"/>
    <cellStyle name="Navadno 10 3 2 2 3" xfId="9856"/>
    <cellStyle name="Navadno 10 3 2 2 4" xfId="15235"/>
    <cellStyle name="Navadno 10 3 2 3" xfId="5764"/>
    <cellStyle name="Navadno 10 3 2 3 2" xfId="11304"/>
    <cellStyle name="Navadno 10 3 2 3 3" xfId="16641"/>
    <cellStyle name="Navadno 10 3 2 4" xfId="5061"/>
    <cellStyle name="Navadno 10 3 2 4 2" xfId="10601"/>
    <cellStyle name="Navadno 10 3 2 4 3" xfId="15938"/>
    <cellStyle name="Navadno 10 3 2 5" xfId="8528"/>
    <cellStyle name="Navadno 10 3 2 6" xfId="14529"/>
    <cellStyle name="Navadno 10 3 3" xfId="3008"/>
    <cellStyle name="Navadno 10 3 3 2" xfId="4456"/>
    <cellStyle name="Navadno 10 3 3 2 2" xfId="6796"/>
    <cellStyle name="Navadno 10 3 3 2 2 2" xfId="12336"/>
    <cellStyle name="Navadno 10 3 3 2 2 3" xfId="17673"/>
    <cellStyle name="Navadno 10 3 3 2 3" xfId="9996"/>
    <cellStyle name="Navadno 10 3 3 2 4" xfId="15375"/>
    <cellStyle name="Navadno 10 3 3 3" xfId="5904"/>
    <cellStyle name="Navadno 10 3 3 3 2" xfId="11444"/>
    <cellStyle name="Navadno 10 3 3 3 3" xfId="16781"/>
    <cellStyle name="Navadno 10 3 3 4" xfId="5201"/>
    <cellStyle name="Navadno 10 3 3 4 2" xfId="10741"/>
    <cellStyle name="Navadno 10 3 3 4 3" xfId="16078"/>
    <cellStyle name="Navadno 10 3 3 5" xfId="8741"/>
    <cellStyle name="Navadno 10 3 3 6" xfId="14669"/>
    <cellStyle name="Navadno 10 3 4" xfId="3579"/>
    <cellStyle name="Navadno 10 3 4 2" xfId="4637"/>
    <cellStyle name="Navadno 10 3 4 2 2" xfId="6977"/>
    <cellStyle name="Navadno 10 3 4 2 2 2" xfId="12517"/>
    <cellStyle name="Navadno 10 3 4 2 2 3" xfId="17854"/>
    <cellStyle name="Navadno 10 3 4 2 3" xfId="10177"/>
    <cellStyle name="Navadno 10 3 4 2 4" xfId="15515"/>
    <cellStyle name="Navadno 10 3 4 3" xfId="6044"/>
    <cellStyle name="Navadno 10 3 4 3 2" xfId="11584"/>
    <cellStyle name="Navadno 10 3 4 3 3" xfId="16921"/>
    <cellStyle name="Navadno 10 3 4 4" xfId="5341"/>
    <cellStyle name="Navadno 10 3 4 4 2" xfId="10881"/>
    <cellStyle name="Navadno 10 3 4 4 3" xfId="16218"/>
    <cellStyle name="Navadno 10 3 4 5" xfId="9284"/>
    <cellStyle name="Navadno 10 3 4 6" xfId="14809"/>
    <cellStyle name="Navadno 10 3 5" xfId="2634"/>
    <cellStyle name="Navadno 10 3 5 2" xfId="4176"/>
    <cellStyle name="Navadno 10 3 5 2 2" xfId="6516"/>
    <cellStyle name="Navadno 10 3 5 2 2 2" xfId="12056"/>
    <cellStyle name="Navadno 10 3 5 2 2 3" xfId="17393"/>
    <cellStyle name="Navadno 10 3 5 2 3" xfId="9716"/>
    <cellStyle name="Navadno 10 3 5 2 4" xfId="15095"/>
    <cellStyle name="Navadno 10 3 5 3" xfId="5624"/>
    <cellStyle name="Navadno 10 3 5 3 2" xfId="11164"/>
    <cellStyle name="Navadno 10 3 5 3 3" xfId="16501"/>
    <cellStyle name="Navadno 10 3 5 4" xfId="4921"/>
    <cellStyle name="Navadno 10 3 5 4 2" xfId="10461"/>
    <cellStyle name="Navadno 10 3 5 4 3" xfId="15798"/>
    <cellStyle name="Navadno 10 3 5 5" xfId="8384"/>
    <cellStyle name="Navadno 10 3 5 6" xfId="14389"/>
    <cellStyle name="Navadno 10 3 6" xfId="3900"/>
    <cellStyle name="Navadno 10 3 6 2" xfId="6240"/>
    <cellStyle name="Navadno 10 3 6 2 2" xfId="11780"/>
    <cellStyle name="Navadno 10 3 6 2 3" xfId="17117"/>
    <cellStyle name="Navadno 10 3 6 3" xfId="9494"/>
    <cellStyle name="Navadno 10 3 6 4" xfId="14955"/>
    <cellStyle name="Navadno 10 3 7" xfId="5484"/>
    <cellStyle name="Navadno 10 3 7 2" xfId="11024"/>
    <cellStyle name="Navadno 10 3 7 3" xfId="16361"/>
    <cellStyle name="Navadno 10 3 8" xfId="4780"/>
    <cellStyle name="Navadno 10 3 8 2" xfId="10320"/>
    <cellStyle name="Navadno 10 3 8 3" xfId="15658"/>
    <cellStyle name="Navadno 10 3 9" xfId="7700"/>
    <cellStyle name="Navadno 10 4" xfId="1340"/>
    <cellStyle name="Navadno 10 5" xfId="2778"/>
    <cellStyle name="Navadno 10 5 2" xfId="4315"/>
    <cellStyle name="Navadno 10 5 2 2" xfId="6655"/>
    <cellStyle name="Navadno 10 5 2 2 2" xfId="12195"/>
    <cellStyle name="Navadno 10 5 2 2 3" xfId="17532"/>
    <cellStyle name="Navadno 10 5 2 3" xfId="9855"/>
    <cellStyle name="Navadno 10 5 2 4" xfId="15234"/>
    <cellStyle name="Navadno 10 5 3" xfId="5763"/>
    <cellStyle name="Navadno 10 5 3 2" xfId="11303"/>
    <cellStyle name="Navadno 10 5 3 3" xfId="16640"/>
    <cellStyle name="Navadno 10 5 4" xfId="5060"/>
    <cellStyle name="Navadno 10 5 4 2" xfId="10600"/>
    <cellStyle name="Navadno 10 5 4 3" xfId="15937"/>
    <cellStyle name="Navadno 10 5 5" xfId="8527"/>
    <cellStyle name="Navadno 10 5 6" xfId="14528"/>
    <cellStyle name="Navadno 10 6" xfId="3006"/>
    <cellStyle name="Navadno 10 6 2" xfId="4455"/>
    <cellStyle name="Navadno 10 6 2 2" xfId="6795"/>
    <cellStyle name="Navadno 10 6 2 2 2" xfId="12335"/>
    <cellStyle name="Navadno 10 6 2 2 3" xfId="17672"/>
    <cellStyle name="Navadno 10 6 2 3" xfId="9995"/>
    <cellStyle name="Navadno 10 6 2 4" xfId="15374"/>
    <cellStyle name="Navadno 10 6 3" xfId="5903"/>
    <cellStyle name="Navadno 10 6 3 2" xfId="11443"/>
    <cellStyle name="Navadno 10 6 3 3" xfId="16780"/>
    <cellStyle name="Navadno 10 6 4" xfId="5200"/>
    <cellStyle name="Navadno 10 6 4 2" xfId="10740"/>
    <cellStyle name="Navadno 10 6 4 3" xfId="16077"/>
    <cellStyle name="Navadno 10 6 5" xfId="8739"/>
    <cellStyle name="Navadno 10 6 6" xfId="14668"/>
    <cellStyle name="Navadno 10 7" xfId="3578"/>
    <cellStyle name="Navadno 10 7 2" xfId="4636"/>
    <cellStyle name="Navadno 10 7 2 2" xfId="6976"/>
    <cellStyle name="Navadno 10 7 2 2 2" xfId="12516"/>
    <cellStyle name="Navadno 10 7 2 2 3" xfId="17853"/>
    <cellStyle name="Navadno 10 7 2 3" xfId="10176"/>
    <cellStyle name="Navadno 10 7 2 4" xfId="15514"/>
    <cellStyle name="Navadno 10 7 3" xfId="6043"/>
    <cellStyle name="Navadno 10 7 3 2" xfId="11583"/>
    <cellStyle name="Navadno 10 7 3 3" xfId="16920"/>
    <cellStyle name="Navadno 10 7 4" xfId="5340"/>
    <cellStyle name="Navadno 10 7 4 2" xfId="10880"/>
    <cellStyle name="Navadno 10 7 4 3" xfId="16217"/>
    <cellStyle name="Navadno 10 7 5" xfId="9283"/>
    <cellStyle name="Navadno 10 7 6" xfId="14808"/>
    <cellStyle name="Navadno 10 8" xfId="2633"/>
    <cellStyle name="Navadno 10 8 2" xfId="4175"/>
    <cellStyle name="Navadno 10 8 2 2" xfId="6515"/>
    <cellStyle name="Navadno 10 8 2 2 2" xfId="12055"/>
    <cellStyle name="Navadno 10 8 2 2 3" xfId="17392"/>
    <cellStyle name="Navadno 10 8 2 3" xfId="9715"/>
    <cellStyle name="Navadno 10 8 2 4" xfId="15094"/>
    <cellStyle name="Navadno 10 8 3" xfId="5623"/>
    <cellStyle name="Navadno 10 8 3 2" xfId="11163"/>
    <cellStyle name="Navadno 10 8 3 3" xfId="16500"/>
    <cellStyle name="Navadno 10 8 4" xfId="4920"/>
    <cellStyle name="Navadno 10 8 4 2" xfId="10460"/>
    <cellStyle name="Navadno 10 8 4 3" xfId="15797"/>
    <cellStyle name="Navadno 10 8 5" xfId="8383"/>
    <cellStyle name="Navadno 10 8 6" xfId="14388"/>
    <cellStyle name="Navadno 10 9" xfId="3899"/>
    <cellStyle name="Navadno 10 9 2" xfId="6239"/>
    <cellStyle name="Navadno 10 9 2 2" xfId="11779"/>
    <cellStyle name="Navadno 10 9 2 3" xfId="17116"/>
    <cellStyle name="Navadno 10 9 3" xfId="9493"/>
    <cellStyle name="Navadno 10 9 4" xfId="14954"/>
    <cellStyle name="Navadno 10_zahtevek" xfId="18250"/>
    <cellStyle name="Navadno 100 2" xfId="18251"/>
    <cellStyle name="Navadno 11" xfId="1341"/>
    <cellStyle name="Navadno 11 2" xfId="1342"/>
    <cellStyle name="Navadno 11 2 2" xfId="1343"/>
    <cellStyle name="Navadno 11 2 2 2" xfId="1344"/>
    <cellStyle name="Navadno 11 2 2 2 2" xfId="1345"/>
    <cellStyle name="Navadno 11 2 2 2 2 2" xfId="3013"/>
    <cellStyle name="Navadno 11 2 2 2 2 2 2" xfId="8746"/>
    <cellStyle name="Navadno 11 2 2 2 2 3" xfId="7705"/>
    <cellStyle name="Navadno 11 2 2 2 3" xfId="3012"/>
    <cellStyle name="Navadno 11 2 2 2 3 2" xfId="8745"/>
    <cellStyle name="Navadno 11 2 2 2 4" xfId="7704"/>
    <cellStyle name="Navadno 11 2 2 3" xfId="1346"/>
    <cellStyle name="Navadno 11 2 2 3 2" xfId="3014"/>
    <cellStyle name="Navadno 11 2 2 3 2 2" xfId="8747"/>
    <cellStyle name="Navadno 11 2 2 3 3" xfId="7706"/>
    <cellStyle name="Navadno 11 2 2 4" xfId="3011"/>
    <cellStyle name="Navadno 11 2 2 4 2" xfId="8744"/>
    <cellStyle name="Navadno 11 2 2 5" xfId="7703"/>
    <cellStyle name="Navadno 11 2 3" xfId="1347"/>
    <cellStyle name="Navadno 11 2 3 2" xfId="3015"/>
    <cellStyle name="Navadno 11 2 3 2 2" xfId="8748"/>
    <cellStyle name="Navadno 11 2 3 3" xfId="7707"/>
    <cellStyle name="Navadno 11 2 4" xfId="3010"/>
    <cellStyle name="Navadno 11 2 4 2" xfId="8743"/>
    <cellStyle name="Navadno 11 2 5" xfId="7702"/>
    <cellStyle name="Navadno 11 3" xfId="1348"/>
    <cellStyle name="Navadno 11 3 2" xfId="1349"/>
    <cellStyle name="Navadno 11 3 2 2" xfId="3017"/>
    <cellStyle name="Navadno 11 3 2 2 2" xfId="8750"/>
    <cellStyle name="Navadno 11 3 2 3" xfId="7709"/>
    <cellStyle name="Navadno 11 3 3" xfId="3016"/>
    <cellStyle name="Navadno 11 3 3 2" xfId="8749"/>
    <cellStyle name="Navadno 11 3 4" xfId="7708"/>
    <cellStyle name="Navadno 11 4" xfId="1350"/>
    <cellStyle name="Navadno 11 4 2" xfId="3018"/>
    <cellStyle name="Navadno 11 4 2 2" xfId="8751"/>
    <cellStyle name="Navadno 11 4 3" xfId="7710"/>
    <cellStyle name="Navadno 11 5" xfId="3009"/>
    <cellStyle name="Navadno 11 5 2" xfId="8742"/>
    <cellStyle name="Navadno 11 6" xfId="7701"/>
    <cellStyle name="Navadno 11 7" xfId="18252"/>
    <cellStyle name="Navadno 12" xfId="1351"/>
    <cellStyle name="Navadno 12 10" xfId="4781"/>
    <cellStyle name="Navadno 12 10 2" xfId="10321"/>
    <cellStyle name="Navadno 12 10 3" xfId="15659"/>
    <cellStyle name="Navadno 12 11" xfId="7711"/>
    <cellStyle name="Navadno 12 12" xfId="14250"/>
    <cellStyle name="Navadno 12 13" xfId="18253"/>
    <cellStyle name="Navadno 12 2" xfId="1352"/>
    <cellStyle name="Navadno 12 2 10" xfId="14251"/>
    <cellStyle name="Navadno 12 2 2" xfId="2781"/>
    <cellStyle name="Navadno 12 2 2 2" xfId="4318"/>
    <cellStyle name="Navadno 12 2 2 2 2" xfId="6658"/>
    <cellStyle name="Navadno 12 2 2 2 2 2" xfId="12198"/>
    <cellStyle name="Navadno 12 2 2 2 2 3" xfId="17535"/>
    <cellStyle name="Navadno 12 2 2 2 3" xfId="9858"/>
    <cellStyle name="Navadno 12 2 2 2 4" xfId="15237"/>
    <cellStyle name="Navadno 12 2 2 3" xfId="5766"/>
    <cellStyle name="Navadno 12 2 2 3 2" xfId="11306"/>
    <cellStyle name="Navadno 12 2 2 3 3" xfId="16643"/>
    <cellStyle name="Navadno 12 2 2 4" xfId="5063"/>
    <cellStyle name="Navadno 12 2 2 4 2" xfId="10603"/>
    <cellStyle name="Navadno 12 2 2 4 3" xfId="15940"/>
    <cellStyle name="Navadno 12 2 2 5" xfId="8530"/>
    <cellStyle name="Navadno 12 2 2 6" xfId="14531"/>
    <cellStyle name="Navadno 12 2 3" xfId="3020"/>
    <cellStyle name="Navadno 12 2 3 2" xfId="4458"/>
    <cellStyle name="Navadno 12 2 3 2 2" xfId="6798"/>
    <cellStyle name="Navadno 12 2 3 2 2 2" xfId="12338"/>
    <cellStyle name="Navadno 12 2 3 2 2 3" xfId="17675"/>
    <cellStyle name="Navadno 12 2 3 2 3" xfId="9998"/>
    <cellStyle name="Navadno 12 2 3 2 4" xfId="15377"/>
    <cellStyle name="Navadno 12 2 3 3" xfId="5906"/>
    <cellStyle name="Navadno 12 2 3 3 2" xfId="11446"/>
    <cellStyle name="Navadno 12 2 3 3 3" xfId="16783"/>
    <cellStyle name="Navadno 12 2 3 4" xfId="5203"/>
    <cellStyle name="Navadno 12 2 3 4 2" xfId="10743"/>
    <cellStyle name="Navadno 12 2 3 4 3" xfId="16080"/>
    <cellStyle name="Navadno 12 2 3 5" xfId="8753"/>
    <cellStyle name="Navadno 12 2 3 6" xfId="14671"/>
    <cellStyle name="Navadno 12 2 4" xfId="3581"/>
    <cellStyle name="Navadno 12 2 4 2" xfId="4639"/>
    <cellStyle name="Navadno 12 2 4 2 2" xfId="6979"/>
    <cellStyle name="Navadno 12 2 4 2 2 2" xfId="12519"/>
    <cellStyle name="Navadno 12 2 4 2 2 3" xfId="17856"/>
    <cellStyle name="Navadno 12 2 4 2 3" xfId="10179"/>
    <cellStyle name="Navadno 12 2 4 2 4" xfId="15517"/>
    <cellStyle name="Navadno 12 2 4 3" xfId="6046"/>
    <cellStyle name="Navadno 12 2 4 3 2" xfId="11586"/>
    <cellStyle name="Navadno 12 2 4 3 3" xfId="16923"/>
    <cellStyle name="Navadno 12 2 4 4" xfId="5343"/>
    <cellStyle name="Navadno 12 2 4 4 2" xfId="10883"/>
    <cellStyle name="Navadno 12 2 4 4 3" xfId="16220"/>
    <cellStyle name="Navadno 12 2 4 5" xfId="9286"/>
    <cellStyle name="Navadno 12 2 4 6" xfId="14811"/>
    <cellStyle name="Navadno 12 2 5" xfId="2636"/>
    <cellStyle name="Navadno 12 2 5 2" xfId="4178"/>
    <cellStyle name="Navadno 12 2 5 2 2" xfId="6518"/>
    <cellStyle name="Navadno 12 2 5 2 2 2" xfId="12058"/>
    <cellStyle name="Navadno 12 2 5 2 2 3" xfId="17395"/>
    <cellStyle name="Navadno 12 2 5 2 3" xfId="9718"/>
    <cellStyle name="Navadno 12 2 5 2 4" xfId="15097"/>
    <cellStyle name="Navadno 12 2 5 3" xfId="5626"/>
    <cellStyle name="Navadno 12 2 5 3 2" xfId="11166"/>
    <cellStyle name="Navadno 12 2 5 3 3" xfId="16503"/>
    <cellStyle name="Navadno 12 2 5 4" xfId="4923"/>
    <cellStyle name="Navadno 12 2 5 4 2" xfId="10463"/>
    <cellStyle name="Navadno 12 2 5 4 3" xfId="15800"/>
    <cellStyle name="Navadno 12 2 5 5" xfId="8386"/>
    <cellStyle name="Navadno 12 2 5 6" xfId="14391"/>
    <cellStyle name="Navadno 12 2 6" xfId="3902"/>
    <cellStyle name="Navadno 12 2 6 2" xfId="6242"/>
    <cellStyle name="Navadno 12 2 6 2 2" xfId="11782"/>
    <cellStyle name="Navadno 12 2 6 2 3" xfId="17119"/>
    <cellStyle name="Navadno 12 2 6 3" xfId="9496"/>
    <cellStyle name="Navadno 12 2 6 4" xfId="14957"/>
    <cellStyle name="Navadno 12 2 7" xfId="5486"/>
    <cellStyle name="Navadno 12 2 7 2" xfId="11026"/>
    <cellStyle name="Navadno 12 2 7 3" xfId="16363"/>
    <cellStyle name="Navadno 12 2 8" xfId="4782"/>
    <cellStyle name="Navadno 12 2 8 2" xfId="10322"/>
    <cellStyle name="Navadno 12 2 8 3" xfId="15660"/>
    <cellStyle name="Navadno 12 2 9" xfId="7712"/>
    <cellStyle name="Navadno 12 3" xfId="1353"/>
    <cellStyle name="Navadno 12 4" xfId="2780"/>
    <cellStyle name="Navadno 12 4 2" xfId="4317"/>
    <cellStyle name="Navadno 12 4 2 2" xfId="6657"/>
    <cellStyle name="Navadno 12 4 2 2 2" xfId="12197"/>
    <cellStyle name="Navadno 12 4 2 2 3" xfId="17534"/>
    <cellStyle name="Navadno 12 4 2 3" xfId="9857"/>
    <cellStyle name="Navadno 12 4 2 4" xfId="15236"/>
    <cellStyle name="Navadno 12 4 3" xfId="5765"/>
    <cellStyle name="Navadno 12 4 3 2" xfId="11305"/>
    <cellStyle name="Navadno 12 4 3 3" xfId="16642"/>
    <cellStyle name="Navadno 12 4 4" xfId="5062"/>
    <cellStyle name="Navadno 12 4 4 2" xfId="10602"/>
    <cellStyle name="Navadno 12 4 4 3" xfId="15939"/>
    <cellStyle name="Navadno 12 4 5" xfId="8529"/>
    <cellStyle name="Navadno 12 4 6" xfId="14530"/>
    <cellStyle name="Navadno 12 5" xfId="3019"/>
    <cellStyle name="Navadno 12 5 2" xfId="4457"/>
    <cellStyle name="Navadno 12 5 2 2" xfId="6797"/>
    <cellStyle name="Navadno 12 5 2 2 2" xfId="12337"/>
    <cellStyle name="Navadno 12 5 2 2 3" xfId="17674"/>
    <cellStyle name="Navadno 12 5 2 3" xfId="9997"/>
    <cellStyle name="Navadno 12 5 2 4" xfId="15376"/>
    <cellStyle name="Navadno 12 5 3" xfId="5905"/>
    <cellStyle name="Navadno 12 5 3 2" xfId="11445"/>
    <cellStyle name="Navadno 12 5 3 3" xfId="16782"/>
    <cellStyle name="Navadno 12 5 4" xfId="5202"/>
    <cellStyle name="Navadno 12 5 4 2" xfId="10742"/>
    <cellStyle name="Navadno 12 5 4 3" xfId="16079"/>
    <cellStyle name="Navadno 12 5 5" xfId="8752"/>
    <cellStyle name="Navadno 12 5 6" xfId="14670"/>
    <cellStyle name="Navadno 12 6" xfId="3580"/>
    <cellStyle name="Navadno 12 6 2" xfId="4638"/>
    <cellStyle name="Navadno 12 6 2 2" xfId="6978"/>
    <cellStyle name="Navadno 12 6 2 2 2" xfId="12518"/>
    <cellStyle name="Navadno 12 6 2 2 3" xfId="17855"/>
    <cellStyle name="Navadno 12 6 2 3" xfId="10178"/>
    <cellStyle name="Navadno 12 6 2 4" xfId="15516"/>
    <cellStyle name="Navadno 12 6 3" xfId="6045"/>
    <cellStyle name="Navadno 12 6 3 2" xfId="11585"/>
    <cellStyle name="Navadno 12 6 3 3" xfId="16922"/>
    <cellStyle name="Navadno 12 6 4" xfId="5342"/>
    <cellStyle name="Navadno 12 6 4 2" xfId="10882"/>
    <cellStyle name="Navadno 12 6 4 3" xfId="16219"/>
    <cellStyle name="Navadno 12 6 5" xfId="9285"/>
    <cellStyle name="Navadno 12 6 6" xfId="14810"/>
    <cellStyle name="Navadno 12 7" xfId="2635"/>
    <cellStyle name="Navadno 12 7 2" xfId="4177"/>
    <cellStyle name="Navadno 12 7 2 2" xfId="6517"/>
    <cellStyle name="Navadno 12 7 2 2 2" xfId="12057"/>
    <cellStyle name="Navadno 12 7 2 2 3" xfId="17394"/>
    <cellStyle name="Navadno 12 7 2 3" xfId="9717"/>
    <cellStyle name="Navadno 12 7 2 4" xfId="15096"/>
    <cellStyle name="Navadno 12 7 3" xfId="5625"/>
    <cellStyle name="Navadno 12 7 3 2" xfId="11165"/>
    <cellStyle name="Navadno 12 7 3 3" xfId="16502"/>
    <cellStyle name="Navadno 12 7 4" xfId="4922"/>
    <cellStyle name="Navadno 12 7 4 2" xfId="10462"/>
    <cellStyle name="Navadno 12 7 4 3" xfId="15799"/>
    <cellStyle name="Navadno 12 7 5" xfId="8385"/>
    <cellStyle name="Navadno 12 7 6" xfId="14390"/>
    <cellStyle name="Navadno 12 8" xfId="3901"/>
    <cellStyle name="Navadno 12 8 2" xfId="6241"/>
    <cellStyle name="Navadno 12 8 2 2" xfId="11781"/>
    <cellStyle name="Navadno 12 8 2 3" xfId="17118"/>
    <cellStyle name="Navadno 12 8 3" xfId="9495"/>
    <cellStyle name="Navadno 12 8 4" xfId="14956"/>
    <cellStyle name="Navadno 12 9" xfId="5485"/>
    <cellStyle name="Navadno 12 9 2" xfId="11025"/>
    <cellStyle name="Navadno 12 9 3" xfId="16362"/>
    <cellStyle name="Navadno 13" xfId="1354"/>
    <cellStyle name="Navadno 13 2" xfId="1355"/>
    <cellStyle name="Navadno 13 2 2" xfId="1356"/>
    <cellStyle name="Navadno 13 2 2 2" xfId="3023"/>
    <cellStyle name="Navadno 13 2 2 2 2" xfId="8756"/>
    <cellStyle name="Navadno 13 2 2 3" xfId="7715"/>
    <cellStyle name="Navadno 13 2 3" xfId="3022"/>
    <cellStyle name="Navadno 13 2 3 2" xfId="8755"/>
    <cellStyle name="Navadno 13 2 4" xfId="7714"/>
    <cellStyle name="Navadno 13 3" xfId="1357"/>
    <cellStyle name="Navadno 13 3 2" xfId="3024"/>
    <cellStyle name="Navadno 13 3 2 2" xfId="8757"/>
    <cellStyle name="Navadno 13 3 3" xfId="7716"/>
    <cellStyle name="Navadno 13 4" xfId="3021"/>
    <cellStyle name="Navadno 13 4 2" xfId="8754"/>
    <cellStyle name="Navadno 13 4 3" xfId="18255"/>
    <cellStyle name="Navadno 13 5" xfId="7713"/>
    <cellStyle name="Navadno 13 6" xfId="18254"/>
    <cellStyle name="Navadno 14" xfId="1358"/>
    <cellStyle name="Navadno 14 2" xfId="1359"/>
    <cellStyle name="Navadno 14 2 2" xfId="1360"/>
    <cellStyle name="Navadno 14 2 2 2" xfId="1361"/>
    <cellStyle name="Navadno 14 2 2 2 2" xfId="3028"/>
    <cellStyle name="Navadno 14 2 2 2 2 2" xfId="8761"/>
    <cellStyle name="Navadno 14 2 2 2 3" xfId="7720"/>
    <cellStyle name="Navadno 14 2 2 3" xfId="3027"/>
    <cellStyle name="Navadno 14 2 2 3 2" xfId="8760"/>
    <cellStyle name="Navadno 14 2 2 4" xfId="7719"/>
    <cellStyle name="Navadno 14 2 3" xfId="1362"/>
    <cellStyle name="Navadno 14 2 3 2" xfId="3029"/>
    <cellStyle name="Navadno 14 2 3 2 2" xfId="8762"/>
    <cellStyle name="Navadno 14 2 3 3" xfId="7721"/>
    <cellStyle name="Navadno 14 2 4" xfId="3026"/>
    <cellStyle name="Navadno 14 2 4 2" xfId="8759"/>
    <cellStyle name="Navadno 14 2 5" xfId="7718"/>
    <cellStyle name="Navadno 14 2 6" xfId="18257"/>
    <cellStyle name="Navadno 14 3" xfId="1363"/>
    <cellStyle name="Navadno 14 3 2" xfId="1364"/>
    <cellStyle name="Navadno 14 3 2 2" xfId="3031"/>
    <cellStyle name="Navadno 14 3 2 2 2" xfId="8764"/>
    <cellStyle name="Navadno 14 3 2 3" xfId="7723"/>
    <cellStyle name="Navadno 14 3 3" xfId="3030"/>
    <cellStyle name="Navadno 14 3 3 2" xfId="8763"/>
    <cellStyle name="Navadno 14 3 4" xfId="7722"/>
    <cellStyle name="Navadno 14 4" xfId="1365"/>
    <cellStyle name="Navadno 14 4 2" xfId="3032"/>
    <cellStyle name="Navadno 14 4 2 2" xfId="8765"/>
    <cellStyle name="Navadno 14 4 3" xfId="7724"/>
    <cellStyle name="Navadno 14 5" xfId="3025"/>
    <cellStyle name="Navadno 14 5 2" xfId="8758"/>
    <cellStyle name="Navadno 14 6" xfId="7717"/>
    <cellStyle name="Navadno 14 7" xfId="18256"/>
    <cellStyle name="Navadno 15" xfId="1366"/>
    <cellStyle name="Navadno 15 2" xfId="1367"/>
    <cellStyle name="Navadno 15 2 2" xfId="1368"/>
    <cellStyle name="Navadno 15 2 2 2" xfId="1369"/>
    <cellStyle name="Navadno 15 2 2 2 2" xfId="3036"/>
    <cellStyle name="Navadno 15 2 2 2 2 2" xfId="8769"/>
    <cellStyle name="Navadno 15 2 2 2 3" xfId="7728"/>
    <cellStyle name="Navadno 15 2 2 3" xfId="3035"/>
    <cellStyle name="Navadno 15 2 2 3 2" xfId="8768"/>
    <cellStyle name="Navadno 15 2 2 4" xfId="7727"/>
    <cellStyle name="Navadno 15 2 3" xfId="1370"/>
    <cellStyle name="Navadno 15 2 3 2" xfId="3037"/>
    <cellStyle name="Navadno 15 2 3 2 2" xfId="8770"/>
    <cellStyle name="Navadno 15 2 3 3" xfId="7729"/>
    <cellStyle name="Navadno 15 2 4" xfId="3034"/>
    <cellStyle name="Navadno 15 2 4 2" xfId="8767"/>
    <cellStyle name="Navadno 15 2 5" xfId="7726"/>
    <cellStyle name="Navadno 15 3" xfId="1371"/>
    <cellStyle name="Navadno 15 3 2" xfId="1372"/>
    <cellStyle name="Navadno 15 3 2 2" xfId="3039"/>
    <cellStyle name="Navadno 15 3 2 2 2" xfId="8772"/>
    <cellStyle name="Navadno 15 3 2 3" xfId="7731"/>
    <cellStyle name="Navadno 15 3 3" xfId="3038"/>
    <cellStyle name="Navadno 15 3 3 2" xfId="8771"/>
    <cellStyle name="Navadno 15 3 4" xfId="7730"/>
    <cellStyle name="Navadno 15 4" xfId="1373"/>
    <cellStyle name="Navadno 15 4 2" xfId="3040"/>
    <cellStyle name="Navadno 15 4 2 2" xfId="8773"/>
    <cellStyle name="Navadno 15 4 3" xfId="7732"/>
    <cellStyle name="Navadno 15 5" xfId="3033"/>
    <cellStyle name="Navadno 15 5 2" xfId="8766"/>
    <cellStyle name="Navadno 15 6" xfId="7725"/>
    <cellStyle name="Navadno 15 7" xfId="18258"/>
    <cellStyle name="Navadno 16" xfId="1374"/>
    <cellStyle name="Navadno 16 2" xfId="1375"/>
    <cellStyle name="Navadno 16 2 2" xfId="1376"/>
    <cellStyle name="Navadno 16 2 2 2" xfId="1377"/>
    <cellStyle name="Navadno 16 2 2 2 2" xfId="3044"/>
    <cellStyle name="Navadno 16 2 2 2 2 2" xfId="8777"/>
    <cellStyle name="Navadno 16 2 2 2 3" xfId="7736"/>
    <cellStyle name="Navadno 16 2 2 3" xfId="3043"/>
    <cellStyle name="Navadno 16 2 2 3 2" xfId="8776"/>
    <cellStyle name="Navadno 16 2 2 4" xfId="7735"/>
    <cellStyle name="Navadno 16 2 3" xfId="1378"/>
    <cellStyle name="Navadno 16 2 3 2" xfId="3045"/>
    <cellStyle name="Navadno 16 2 3 2 2" xfId="8778"/>
    <cellStyle name="Navadno 16 2 3 3" xfId="7737"/>
    <cellStyle name="Navadno 16 2 4" xfId="3042"/>
    <cellStyle name="Navadno 16 2 4 2" xfId="8775"/>
    <cellStyle name="Navadno 16 2 5" xfId="7734"/>
    <cellStyle name="Navadno 16 3" xfId="1379"/>
    <cellStyle name="Navadno 16 3 2" xfId="1380"/>
    <cellStyle name="Navadno 16 3 2 2" xfId="3047"/>
    <cellStyle name="Navadno 16 3 2 2 2" xfId="8780"/>
    <cellStyle name="Navadno 16 3 2 3" xfId="7739"/>
    <cellStyle name="Navadno 16 3 3" xfId="3046"/>
    <cellStyle name="Navadno 16 3 3 2" xfId="8779"/>
    <cellStyle name="Navadno 16 3 4" xfId="7738"/>
    <cellStyle name="Navadno 16 4" xfId="1381"/>
    <cellStyle name="Navadno 16 4 2" xfId="3048"/>
    <cellStyle name="Navadno 16 4 2 2" xfId="8781"/>
    <cellStyle name="Navadno 16 4 3" xfId="7740"/>
    <cellStyle name="Navadno 16 5" xfId="3041"/>
    <cellStyle name="Navadno 16 5 2" xfId="8774"/>
    <cellStyle name="Navadno 16 6" xfId="7733"/>
    <cellStyle name="Navadno 17" xfId="1382"/>
    <cellStyle name="Navadno 17 2" xfId="1383"/>
    <cellStyle name="Navadno 17 2 2" xfId="1384"/>
    <cellStyle name="Navadno 17 2 2 2" xfId="1385"/>
    <cellStyle name="Navadno 17 2 2 2 2" xfId="3052"/>
    <cellStyle name="Navadno 17 2 2 2 2 2" xfId="8785"/>
    <cellStyle name="Navadno 17 2 2 2 3" xfId="7744"/>
    <cellStyle name="Navadno 17 2 2 3" xfId="3051"/>
    <cellStyle name="Navadno 17 2 2 3 2" xfId="8784"/>
    <cellStyle name="Navadno 17 2 2 4" xfId="7743"/>
    <cellStyle name="Navadno 17 2 3" xfId="1386"/>
    <cellStyle name="Navadno 17 2 3 2" xfId="3053"/>
    <cellStyle name="Navadno 17 2 3 2 2" xfId="8786"/>
    <cellStyle name="Navadno 17 2 3 3" xfId="7745"/>
    <cellStyle name="Navadno 17 2 4" xfId="3050"/>
    <cellStyle name="Navadno 17 2 4 2" xfId="8783"/>
    <cellStyle name="Navadno 17 2 5" xfId="7742"/>
    <cellStyle name="Navadno 17 3" xfId="1387"/>
    <cellStyle name="Navadno 17 3 2" xfId="1388"/>
    <cellStyle name="Navadno 17 3 2 2" xfId="3055"/>
    <cellStyle name="Navadno 17 3 2 2 2" xfId="8788"/>
    <cellStyle name="Navadno 17 3 2 3" xfId="7747"/>
    <cellStyle name="Navadno 17 3 3" xfId="3054"/>
    <cellStyle name="Navadno 17 3 3 2" xfId="8787"/>
    <cellStyle name="Navadno 17 3 4" xfId="7746"/>
    <cellStyle name="Navadno 17 4" xfId="1389"/>
    <cellStyle name="Navadno 17 4 2" xfId="3056"/>
    <cellStyle name="Navadno 17 4 2 2" xfId="8789"/>
    <cellStyle name="Navadno 17 4 3" xfId="7748"/>
    <cellStyle name="Navadno 17 5" xfId="3049"/>
    <cellStyle name="Navadno 17 5 2" xfId="8782"/>
    <cellStyle name="Navadno 17 6" xfId="7741"/>
    <cellStyle name="Navadno 17 7" xfId="18259"/>
    <cellStyle name="Navadno 18" xfId="1390"/>
    <cellStyle name="Navadno 18 2" xfId="1391"/>
    <cellStyle name="Navadno 18 2 2" xfId="1392"/>
    <cellStyle name="Navadno 18 2 2 2" xfId="1393"/>
    <cellStyle name="Navadno 18 2 2 2 2" xfId="3060"/>
    <cellStyle name="Navadno 18 2 2 2 2 2" xfId="8793"/>
    <cellStyle name="Navadno 18 2 2 2 3" xfId="7752"/>
    <cellStyle name="Navadno 18 2 2 3" xfId="3059"/>
    <cellStyle name="Navadno 18 2 2 3 2" xfId="8792"/>
    <cellStyle name="Navadno 18 2 2 4" xfId="7751"/>
    <cellStyle name="Navadno 18 2 3" xfId="1394"/>
    <cellStyle name="Navadno 18 2 3 2" xfId="3061"/>
    <cellStyle name="Navadno 18 2 3 2 2" xfId="8794"/>
    <cellStyle name="Navadno 18 2 3 3" xfId="7753"/>
    <cellStyle name="Navadno 18 2 4" xfId="3058"/>
    <cellStyle name="Navadno 18 2 4 2" xfId="8791"/>
    <cellStyle name="Navadno 18 2 5" xfId="7750"/>
    <cellStyle name="Navadno 18 3" xfId="1395"/>
    <cellStyle name="Navadno 18 3 2" xfId="1396"/>
    <cellStyle name="Navadno 18 3 2 2" xfId="3063"/>
    <cellStyle name="Navadno 18 3 2 2 2" xfId="8796"/>
    <cellStyle name="Navadno 18 3 2 3" xfId="7755"/>
    <cellStyle name="Navadno 18 3 3" xfId="3062"/>
    <cellStyle name="Navadno 18 3 3 2" xfId="8795"/>
    <cellStyle name="Navadno 18 3 4" xfId="7754"/>
    <cellStyle name="Navadno 18 4" xfId="1397"/>
    <cellStyle name="Navadno 18 4 2" xfId="3064"/>
    <cellStyle name="Navadno 18 4 2 2" xfId="8797"/>
    <cellStyle name="Navadno 18 4 3" xfId="7756"/>
    <cellStyle name="Navadno 18 5" xfId="3057"/>
    <cellStyle name="Navadno 18 5 2" xfId="8790"/>
    <cellStyle name="Navadno 18 6" xfId="7749"/>
    <cellStyle name="Navadno 19" xfId="1398"/>
    <cellStyle name="Navadno 19 2" xfId="1399"/>
    <cellStyle name="Navadno 19 2 2" xfId="3066"/>
    <cellStyle name="Navadno 19 2 2 2" xfId="8799"/>
    <cellStyle name="Navadno 19 2 3" xfId="7758"/>
    <cellStyle name="Navadno 19 3" xfId="3065"/>
    <cellStyle name="Navadno 19 3 2" xfId="8798"/>
    <cellStyle name="Navadno 19 4" xfId="7757"/>
    <cellStyle name="Navadno 19_zahtevek" xfId="18260"/>
    <cellStyle name="Navadno 2" xfId="1400"/>
    <cellStyle name="Navadno 2 10" xfId="3724"/>
    <cellStyle name="Navadno 2 11" xfId="3722"/>
    <cellStyle name="Navadno 2 12" xfId="3737"/>
    <cellStyle name="Navadno 2 13" xfId="3739"/>
    <cellStyle name="Navadno 2 13 2" xfId="6143"/>
    <cellStyle name="Navadno 2 13 2 2" xfId="11683"/>
    <cellStyle name="Navadno 2 13 2 3" xfId="17020"/>
    <cellStyle name="Navadno 2 13 3" xfId="9415"/>
    <cellStyle name="Navadno 2 13 4" xfId="14908"/>
    <cellStyle name="Navadno 2 14" xfId="7402"/>
    <cellStyle name="Navadno 2 15" xfId="14202"/>
    <cellStyle name="Navadno 2 16" xfId="18412"/>
    <cellStyle name="Navadno 2 2" xfId="1401"/>
    <cellStyle name="Navadno 2 2 2" xfId="1402"/>
    <cellStyle name="Navadno 2 2 2 2" xfId="1403"/>
    <cellStyle name="Navadno 2 2 2 2 2" xfId="1404"/>
    <cellStyle name="Navadno 2 2 2 2 2 2" xfId="3071"/>
    <cellStyle name="Navadno 2 2 2 2 2 2 2" xfId="8804"/>
    <cellStyle name="Navadno 2 2 2 2 2 3" xfId="7760"/>
    <cellStyle name="Navadno 2 2 2 2 3" xfId="3070"/>
    <cellStyle name="Navadno 2 2 2 2 3 2" xfId="8803"/>
    <cellStyle name="Navadno 2 2 2 2 4" xfId="3703"/>
    <cellStyle name="Navadno 2 2 2 2 5" xfId="7759"/>
    <cellStyle name="Navadno 2 2 2 3" xfId="1405"/>
    <cellStyle name="Navadno 2 2 2 3 2" xfId="3072"/>
    <cellStyle name="Navadno 2 2 2 3 2 2" xfId="8805"/>
    <cellStyle name="Navadno 2 2 2 3 3" xfId="7761"/>
    <cellStyle name="Navadno 2 2 2 4" xfId="3069"/>
    <cellStyle name="Navadno 2 2 2 4 2" xfId="8802"/>
    <cellStyle name="Navadno 2 2 2 5" xfId="7403"/>
    <cellStyle name="Navadno 2 2 2 6" xfId="18262"/>
    <cellStyle name="Navadno 2 2 3" xfId="1406"/>
    <cellStyle name="Navadno 2 2 3 2" xfId="1407"/>
    <cellStyle name="Navadno 2 2 3 2 2" xfId="1408"/>
    <cellStyle name="Navadno 2 2 3 2 2 2" xfId="3075"/>
    <cellStyle name="Navadno 2 2 3 2 2 2 2" xfId="8808"/>
    <cellStyle name="Navadno 2 2 3 2 2 3" xfId="7764"/>
    <cellStyle name="Navadno 2 2 3 2 3" xfId="3074"/>
    <cellStyle name="Navadno 2 2 3 2 3 2" xfId="8807"/>
    <cellStyle name="Navadno 2 2 3 2 4" xfId="7763"/>
    <cellStyle name="Navadno 2 2 3 3" xfId="1409"/>
    <cellStyle name="Navadno 2 2 3 3 2" xfId="3076"/>
    <cellStyle name="Navadno 2 2 3 3 2 2" xfId="8809"/>
    <cellStyle name="Navadno 2 2 3 3 3" xfId="7765"/>
    <cellStyle name="Navadno 2 2 3 4" xfId="3073"/>
    <cellStyle name="Navadno 2 2 3 4 2" xfId="8806"/>
    <cellStyle name="Navadno 2 2 3 5" xfId="7762"/>
    <cellStyle name="Navadno 2 2 3 6" xfId="18263"/>
    <cellStyle name="Navadno 2 2 4" xfId="1410"/>
    <cellStyle name="Navadno 2 2 4 2" xfId="1411"/>
    <cellStyle name="Navadno 2 2 4 2 2" xfId="1412"/>
    <cellStyle name="Navadno 2 2 4 2 2 2" xfId="3079"/>
    <cellStyle name="Navadno 2 2 4 2 2 2 2" xfId="8812"/>
    <cellStyle name="Navadno 2 2 4 2 2 3" xfId="7768"/>
    <cellStyle name="Navadno 2 2 4 2 3" xfId="3078"/>
    <cellStyle name="Navadno 2 2 4 2 3 2" xfId="8811"/>
    <cellStyle name="Navadno 2 2 4 2 4" xfId="7767"/>
    <cellStyle name="Navadno 2 2 4 3" xfId="1413"/>
    <cellStyle name="Navadno 2 2 4 3 2" xfId="3080"/>
    <cellStyle name="Navadno 2 2 4 3 2 2" xfId="8813"/>
    <cellStyle name="Navadno 2 2 4 3 3" xfId="7769"/>
    <cellStyle name="Navadno 2 2 4 4" xfId="3077"/>
    <cellStyle name="Navadno 2 2 4 4 2" xfId="8810"/>
    <cellStyle name="Navadno 2 2 4 5" xfId="7766"/>
    <cellStyle name="Navadno 2 2 5" xfId="1414"/>
    <cellStyle name="Navadno 2 2 5 2" xfId="1415"/>
    <cellStyle name="Navadno 2 2 5 2 2" xfId="3082"/>
    <cellStyle name="Navadno 2 2 5 2 2 2" xfId="8815"/>
    <cellStyle name="Navadno 2 2 5 2 3" xfId="7771"/>
    <cellStyle name="Navadno 2 2 5 3" xfId="3081"/>
    <cellStyle name="Navadno 2 2 5 3 2" xfId="8814"/>
    <cellStyle name="Navadno 2 2 5 4" xfId="7770"/>
    <cellStyle name="Navadno 2 2 6" xfId="1416"/>
    <cellStyle name="Navadno 2 2 6 2" xfId="3083"/>
    <cellStyle name="Navadno 2 2 6 2 2" xfId="8816"/>
    <cellStyle name="Navadno 2 2 6 3" xfId="7772"/>
    <cellStyle name="Navadno 2 2 7" xfId="3068"/>
    <cellStyle name="Navadno 2 2 7 2" xfId="8801"/>
    <cellStyle name="Navadno 2 2 8" xfId="3702"/>
    <cellStyle name="Navadno 2 2_zahtevek" xfId="18264"/>
    <cellStyle name="Navadno 2 3" xfId="1417"/>
    <cellStyle name="Navadno 2 3 2" xfId="1418"/>
    <cellStyle name="Navadno 2 3 2 2" xfId="1419"/>
    <cellStyle name="Navadno 2 3 2 2 2" xfId="1420"/>
    <cellStyle name="Navadno 2 3 2 2 2 2" xfId="3086"/>
    <cellStyle name="Navadno 2 3 2 2 2 2 2" xfId="8819"/>
    <cellStyle name="Navadno 2 3 2 2 2 3" xfId="7775"/>
    <cellStyle name="Navadno 2 3 2 2 3" xfId="3085"/>
    <cellStyle name="Navadno 2 3 2 2 3 2" xfId="8818"/>
    <cellStyle name="Navadno 2 3 2 2 4" xfId="7774"/>
    <cellStyle name="Navadno 2 3 2 3" xfId="1421"/>
    <cellStyle name="Navadno 2 3 2 3 2" xfId="3087"/>
    <cellStyle name="Navadno 2 3 2 3 2 2" xfId="8820"/>
    <cellStyle name="Navadno 2 3 2 3 3" xfId="7776"/>
    <cellStyle name="Navadno 2 3 2 4" xfId="3084"/>
    <cellStyle name="Navadno 2 3 2 4 2" xfId="8817"/>
    <cellStyle name="Navadno 2 3 2 5" xfId="7773"/>
    <cellStyle name="Navadno 2 3 2 6" xfId="18266"/>
    <cellStyle name="Navadno 2 3 3" xfId="1422"/>
    <cellStyle name="Navadno 2 3 4" xfId="1423"/>
    <cellStyle name="Navadno 2 3 5" xfId="18265"/>
    <cellStyle name="Navadno 2 3_zahtevek" xfId="18267"/>
    <cellStyle name="Navadno 2 4" xfId="1424"/>
    <cellStyle name="Navadno 2 4 2" xfId="1425"/>
    <cellStyle name="Navadno 2 4 2 2" xfId="1426"/>
    <cellStyle name="Navadno 2 4 2 2 2" xfId="3090"/>
    <cellStyle name="Navadno 2 4 2 2 2 2" xfId="8823"/>
    <cellStyle name="Navadno 2 4 2 2 3" xfId="7779"/>
    <cellStyle name="Navadno 2 4 2 3" xfId="3089"/>
    <cellStyle name="Navadno 2 4 2 3 2" xfId="8822"/>
    <cellStyle name="Navadno 2 4 2 4" xfId="7778"/>
    <cellStyle name="Navadno 2 4 2 5" xfId="18269"/>
    <cellStyle name="Navadno 2 4 3" xfId="1427"/>
    <cellStyle name="Navadno 2 4 3 2" xfId="3091"/>
    <cellStyle name="Navadno 2 4 3 2 2" xfId="8824"/>
    <cellStyle name="Navadno 2 4 3 3" xfId="7780"/>
    <cellStyle name="Navadno 2 4 3 4" xfId="18270"/>
    <cellStyle name="Navadno 2 4 4" xfId="3088"/>
    <cellStyle name="Navadno 2 4 4 2" xfId="8821"/>
    <cellStyle name="Navadno 2 4 5" xfId="7777"/>
    <cellStyle name="Navadno 2 4 6" xfId="18268"/>
    <cellStyle name="Navadno 2 4_zahtevek" xfId="18271"/>
    <cellStyle name="Navadno 2 5" xfId="1428"/>
    <cellStyle name="Navadno 2 5 2" xfId="1429"/>
    <cellStyle name="Navadno 2 5 3" xfId="1430"/>
    <cellStyle name="Navadno 2 5 4" xfId="18272"/>
    <cellStyle name="Navadno 2 51" xfId="18273"/>
    <cellStyle name="Navadno 2 6" xfId="1431"/>
    <cellStyle name="Navadno 2 6 2" xfId="1432"/>
    <cellStyle name="Navadno 2 6 2 2" xfId="3093"/>
    <cellStyle name="Navadno 2 6 2 2 2" xfId="8826"/>
    <cellStyle name="Navadno 2 6 2 3" xfId="7782"/>
    <cellStyle name="Navadno 2 6 3" xfId="3092"/>
    <cellStyle name="Navadno 2 6 3 2" xfId="8825"/>
    <cellStyle name="Navadno 2 6 4" xfId="7781"/>
    <cellStyle name="Navadno 2 6 5" xfId="18274"/>
    <cellStyle name="Navadno 2 62" xfId="18275"/>
    <cellStyle name="Navadno 2 7" xfId="1433"/>
    <cellStyle name="Navadno 2 7 2" xfId="3094"/>
    <cellStyle name="Navadno 2 7 2 2" xfId="8827"/>
    <cellStyle name="Navadno 2 7 3" xfId="7783"/>
    <cellStyle name="Navadno 2 8" xfId="3067"/>
    <cellStyle name="Navadno 2 8 2" xfId="3695"/>
    <cellStyle name="Navadno 2 8 3" xfId="8800"/>
    <cellStyle name="Navadno 2 9" xfId="3701"/>
    <cellStyle name="Navadno 2 9 2" xfId="4733"/>
    <cellStyle name="Navadno 2 9 2 2" xfId="7073"/>
    <cellStyle name="Navadno 2 9 2 2 2" xfId="12613"/>
    <cellStyle name="Navadno 2 9 2 2 3" xfId="17950"/>
    <cellStyle name="Navadno 2 9 2 3" xfId="10273"/>
    <cellStyle name="Navadno 2 9 2 4" xfId="15611"/>
    <cellStyle name="Navadno 2 9 3" xfId="6140"/>
    <cellStyle name="Navadno 2 9 3 2" xfId="11680"/>
    <cellStyle name="Navadno 2 9 3 3" xfId="17017"/>
    <cellStyle name="Navadno 2 9 4" xfId="5437"/>
    <cellStyle name="Navadno 2 9 4 2" xfId="10977"/>
    <cellStyle name="Navadno 2 9 4 3" xfId="16314"/>
    <cellStyle name="Navadno 2 9 5" xfId="9403"/>
    <cellStyle name="Navadno 2 9 6" xfId="14905"/>
    <cellStyle name="Navadno 2_zahtevek" xfId="18277"/>
    <cellStyle name="Navadno 20" xfId="1434"/>
    <cellStyle name="Navadno 20 2" xfId="1435"/>
    <cellStyle name="Navadno 20 2 2" xfId="3096"/>
    <cellStyle name="Navadno 20 2 2 2" xfId="8829"/>
    <cellStyle name="Navadno 20 2 3" xfId="7785"/>
    <cellStyle name="Navadno 20 3" xfId="1436"/>
    <cellStyle name="Navadno 20 3 2" xfId="3097"/>
    <cellStyle name="Navadno 20 3 2 2" xfId="8830"/>
    <cellStyle name="Navadno 20 3 3" xfId="7786"/>
    <cellStyle name="Navadno 20 4" xfId="3095"/>
    <cellStyle name="Navadno 20 4 2" xfId="8828"/>
    <cellStyle name="Navadno 20 5" xfId="7784"/>
    <cellStyle name="Navadno 21" xfId="1437"/>
    <cellStyle name="Navadno 21 2" xfId="1438"/>
    <cellStyle name="Navadno 21 3" xfId="1439"/>
    <cellStyle name="Navadno 22" xfId="1440"/>
    <cellStyle name="Navadno 22 2" xfId="3098"/>
    <cellStyle name="Navadno 22 2 2" xfId="8831"/>
    <cellStyle name="Navadno 22 3" xfId="7787"/>
    <cellStyle name="Navadno 23" xfId="2514"/>
    <cellStyle name="Navadno 23 2" xfId="8322"/>
    <cellStyle name="Navadno 23 3" xfId="18278"/>
    <cellStyle name="Navadno 24" xfId="2730"/>
    <cellStyle name="Navadno 24 2" xfId="8479"/>
    <cellStyle name="Navadno 25" xfId="2731"/>
    <cellStyle name="Navadno 25 2" xfId="8480"/>
    <cellStyle name="Navadno 25 3" xfId="18279"/>
    <cellStyle name="Navadno 26" xfId="2732"/>
    <cellStyle name="Navadno 26 2" xfId="8481"/>
    <cellStyle name="Navadno 27" xfId="2733"/>
    <cellStyle name="Navadno 27 2" xfId="8482"/>
    <cellStyle name="Navadno 28" xfId="2874"/>
    <cellStyle name="Navadno 28 2" xfId="8623"/>
    <cellStyle name="Navadno 29" xfId="2683"/>
    <cellStyle name="Navadno 3" xfId="1441"/>
    <cellStyle name="Navadno 3 10" xfId="18280"/>
    <cellStyle name="Navadno 3 2" xfId="1442"/>
    <cellStyle name="Navadno 3 2 2" xfId="1443"/>
    <cellStyle name="Navadno 3 2 2 2" xfId="18281"/>
    <cellStyle name="Navadno 3 2 3" xfId="1444"/>
    <cellStyle name="Navadno 3 2 4" xfId="3704"/>
    <cellStyle name="Navadno 3 2 4 2" xfId="9404"/>
    <cellStyle name="Navadno 3 2 5" xfId="7405"/>
    <cellStyle name="Navadno 3 2_zahtevek" xfId="18282"/>
    <cellStyle name="Navadno 3 3" xfId="1445"/>
    <cellStyle name="Navadno 3 3 2" xfId="1446"/>
    <cellStyle name="Navadno 3 3 2 2" xfId="1447"/>
    <cellStyle name="Navadno 3 3 2 2 2" xfId="3102"/>
    <cellStyle name="Navadno 3 3 2 2 2 2" xfId="8835"/>
    <cellStyle name="Navadno 3 3 2 2 3" xfId="7790"/>
    <cellStyle name="Navadno 3 3 2 3" xfId="3101"/>
    <cellStyle name="Navadno 3 3 2 3 2" xfId="8834"/>
    <cellStyle name="Navadno 3 3 2 4" xfId="7789"/>
    <cellStyle name="Navadno 3 3 3" xfId="1448"/>
    <cellStyle name="Navadno 3 3 3 2" xfId="3103"/>
    <cellStyle name="Navadno 3 3 3 2 2" xfId="8836"/>
    <cellStyle name="Navadno 3 3 3 3" xfId="7791"/>
    <cellStyle name="Navadno 3 3 4" xfId="3100"/>
    <cellStyle name="Navadno 3 3 4 2" xfId="8833"/>
    <cellStyle name="Navadno 3 3 5" xfId="7788"/>
    <cellStyle name="Navadno 3 3 6" xfId="18283"/>
    <cellStyle name="Navadno 3 4" xfId="1449"/>
    <cellStyle name="Navadno 3 4 2" xfId="1450"/>
    <cellStyle name="Navadno 3 4 2 2" xfId="1451"/>
    <cellStyle name="Navadno 3 4 2 2 2" xfId="3106"/>
    <cellStyle name="Navadno 3 4 2 2 2 2" xfId="8839"/>
    <cellStyle name="Navadno 3 4 2 2 3" xfId="7794"/>
    <cellStyle name="Navadno 3 4 2 3" xfId="3105"/>
    <cellStyle name="Navadno 3 4 2 3 2" xfId="8838"/>
    <cellStyle name="Navadno 3 4 2 4" xfId="7793"/>
    <cellStyle name="Navadno 3 4 3" xfId="1452"/>
    <cellStyle name="Navadno 3 4 3 2" xfId="3107"/>
    <cellStyle name="Navadno 3 4 3 2 2" xfId="8840"/>
    <cellStyle name="Navadno 3 4 3 3" xfId="7795"/>
    <cellStyle name="Navadno 3 4 4" xfId="3104"/>
    <cellStyle name="Navadno 3 4 4 2" xfId="8837"/>
    <cellStyle name="Navadno 3 4 5" xfId="7792"/>
    <cellStyle name="Navadno 3 4 6" xfId="18284"/>
    <cellStyle name="Navadno 3 5" xfId="1453"/>
    <cellStyle name="Navadno 3 5 10" xfId="4783"/>
    <cellStyle name="Navadno 3 5 10 2" xfId="10323"/>
    <cellStyle name="Navadno 3 5 10 3" xfId="15661"/>
    <cellStyle name="Navadno 3 5 11" xfId="7796"/>
    <cellStyle name="Navadno 3 5 12" xfId="14252"/>
    <cellStyle name="Navadno 3 5 2" xfId="1454"/>
    <cellStyle name="Navadno 3 5 2 10" xfId="14253"/>
    <cellStyle name="Navadno 3 5 2 2" xfId="2783"/>
    <cellStyle name="Navadno 3 5 2 2 2" xfId="4320"/>
    <cellStyle name="Navadno 3 5 2 2 2 2" xfId="6660"/>
    <cellStyle name="Navadno 3 5 2 2 2 2 2" xfId="12200"/>
    <cellStyle name="Navadno 3 5 2 2 2 2 3" xfId="17537"/>
    <cellStyle name="Navadno 3 5 2 2 2 3" xfId="9860"/>
    <cellStyle name="Navadno 3 5 2 2 2 4" xfId="15239"/>
    <cellStyle name="Navadno 3 5 2 2 3" xfId="5768"/>
    <cellStyle name="Navadno 3 5 2 2 3 2" xfId="11308"/>
    <cellStyle name="Navadno 3 5 2 2 3 3" xfId="16645"/>
    <cellStyle name="Navadno 3 5 2 2 4" xfId="5065"/>
    <cellStyle name="Navadno 3 5 2 2 4 2" xfId="10605"/>
    <cellStyle name="Navadno 3 5 2 2 4 3" xfId="15942"/>
    <cellStyle name="Navadno 3 5 2 2 5" xfId="8532"/>
    <cellStyle name="Navadno 3 5 2 2 6" xfId="14533"/>
    <cellStyle name="Navadno 3 5 2 3" xfId="3109"/>
    <cellStyle name="Navadno 3 5 2 3 2" xfId="4460"/>
    <cellStyle name="Navadno 3 5 2 3 2 2" xfId="6800"/>
    <cellStyle name="Navadno 3 5 2 3 2 2 2" xfId="12340"/>
    <cellStyle name="Navadno 3 5 2 3 2 2 3" xfId="17677"/>
    <cellStyle name="Navadno 3 5 2 3 2 3" xfId="10000"/>
    <cellStyle name="Navadno 3 5 2 3 2 4" xfId="15379"/>
    <cellStyle name="Navadno 3 5 2 3 3" xfId="5908"/>
    <cellStyle name="Navadno 3 5 2 3 3 2" xfId="11448"/>
    <cellStyle name="Navadno 3 5 2 3 3 3" xfId="16785"/>
    <cellStyle name="Navadno 3 5 2 3 4" xfId="5205"/>
    <cellStyle name="Navadno 3 5 2 3 4 2" xfId="10745"/>
    <cellStyle name="Navadno 3 5 2 3 4 3" xfId="16082"/>
    <cellStyle name="Navadno 3 5 2 3 5" xfId="8842"/>
    <cellStyle name="Navadno 3 5 2 3 6" xfId="14673"/>
    <cellStyle name="Navadno 3 5 2 4" xfId="3583"/>
    <cellStyle name="Navadno 3 5 2 4 2" xfId="4641"/>
    <cellStyle name="Navadno 3 5 2 4 2 2" xfId="6981"/>
    <cellStyle name="Navadno 3 5 2 4 2 2 2" xfId="12521"/>
    <cellStyle name="Navadno 3 5 2 4 2 2 3" xfId="17858"/>
    <cellStyle name="Navadno 3 5 2 4 2 3" xfId="10181"/>
    <cellStyle name="Navadno 3 5 2 4 2 4" xfId="15519"/>
    <cellStyle name="Navadno 3 5 2 4 3" xfId="6048"/>
    <cellStyle name="Navadno 3 5 2 4 3 2" xfId="11588"/>
    <cellStyle name="Navadno 3 5 2 4 3 3" xfId="16925"/>
    <cellStyle name="Navadno 3 5 2 4 4" xfId="5345"/>
    <cellStyle name="Navadno 3 5 2 4 4 2" xfId="10885"/>
    <cellStyle name="Navadno 3 5 2 4 4 3" xfId="16222"/>
    <cellStyle name="Navadno 3 5 2 4 5" xfId="9288"/>
    <cellStyle name="Navadno 3 5 2 4 6" xfId="14813"/>
    <cellStyle name="Navadno 3 5 2 5" xfId="2638"/>
    <cellStyle name="Navadno 3 5 2 5 2" xfId="4180"/>
    <cellStyle name="Navadno 3 5 2 5 2 2" xfId="6520"/>
    <cellStyle name="Navadno 3 5 2 5 2 2 2" xfId="12060"/>
    <cellStyle name="Navadno 3 5 2 5 2 2 3" xfId="17397"/>
    <cellStyle name="Navadno 3 5 2 5 2 3" xfId="9720"/>
    <cellStyle name="Navadno 3 5 2 5 2 4" xfId="15099"/>
    <cellStyle name="Navadno 3 5 2 5 3" xfId="5628"/>
    <cellStyle name="Navadno 3 5 2 5 3 2" xfId="11168"/>
    <cellStyle name="Navadno 3 5 2 5 3 3" xfId="16505"/>
    <cellStyle name="Navadno 3 5 2 5 4" xfId="4925"/>
    <cellStyle name="Navadno 3 5 2 5 4 2" xfId="10465"/>
    <cellStyle name="Navadno 3 5 2 5 4 3" xfId="15802"/>
    <cellStyle name="Navadno 3 5 2 5 5" xfId="8388"/>
    <cellStyle name="Navadno 3 5 2 5 6" xfId="14393"/>
    <cellStyle name="Navadno 3 5 2 6" xfId="3904"/>
    <cellStyle name="Navadno 3 5 2 6 2" xfId="6244"/>
    <cellStyle name="Navadno 3 5 2 6 2 2" xfId="11784"/>
    <cellStyle name="Navadno 3 5 2 6 2 3" xfId="17121"/>
    <cellStyle name="Navadno 3 5 2 6 3" xfId="9498"/>
    <cellStyle name="Navadno 3 5 2 6 4" xfId="14959"/>
    <cellStyle name="Navadno 3 5 2 7" xfId="5488"/>
    <cellStyle name="Navadno 3 5 2 7 2" xfId="11028"/>
    <cellStyle name="Navadno 3 5 2 7 3" xfId="16365"/>
    <cellStyle name="Navadno 3 5 2 8" xfId="4784"/>
    <cellStyle name="Navadno 3 5 2 8 2" xfId="10324"/>
    <cellStyle name="Navadno 3 5 2 8 3" xfId="15662"/>
    <cellStyle name="Navadno 3 5 2 9" xfId="7797"/>
    <cellStyle name="Navadno 3 5 3" xfId="1455"/>
    <cellStyle name="Navadno 3 5 4" xfId="2782"/>
    <cellStyle name="Navadno 3 5 4 2" xfId="4319"/>
    <cellStyle name="Navadno 3 5 4 2 2" xfId="6659"/>
    <cellStyle name="Navadno 3 5 4 2 2 2" xfId="12199"/>
    <cellStyle name="Navadno 3 5 4 2 2 3" xfId="17536"/>
    <cellStyle name="Navadno 3 5 4 2 3" xfId="9859"/>
    <cellStyle name="Navadno 3 5 4 2 4" xfId="15238"/>
    <cellStyle name="Navadno 3 5 4 3" xfId="5767"/>
    <cellStyle name="Navadno 3 5 4 3 2" xfId="11307"/>
    <cellStyle name="Navadno 3 5 4 3 3" xfId="16644"/>
    <cellStyle name="Navadno 3 5 4 4" xfId="5064"/>
    <cellStyle name="Navadno 3 5 4 4 2" xfId="10604"/>
    <cellStyle name="Navadno 3 5 4 4 3" xfId="15941"/>
    <cellStyle name="Navadno 3 5 4 5" xfId="8531"/>
    <cellStyle name="Navadno 3 5 4 6" xfId="14532"/>
    <cellStyle name="Navadno 3 5 5" xfId="3108"/>
    <cellStyle name="Navadno 3 5 5 2" xfId="4459"/>
    <cellStyle name="Navadno 3 5 5 2 2" xfId="6799"/>
    <cellStyle name="Navadno 3 5 5 2 2 2" xfId="12339"/>
    <cellStyle name="Navadno 3 5 5 2 2 3" xfId="17676"/>
    <cellStyle name="Navadno 3 5 5 2 3" xfId="9999"/>
    <cellStyle name="Navadno 3 5 5 2 4" xfId="15378"/>
    <cellStyle name="Navadno 3 5 5 3" xfId="5907"/>
    <cellStyle name="Navadno 3 5 5 3 2" xfId="11447"/>
    <cellStyle name="Navadno 3 5 5 3 3" xfId="16784"/>
    <cellStyle name="Navadno 3 5 5 4" xfId="5204"/>
    <cellStyle name="Navadno 3 5 5 4 2" xfId="10744"/>
    <cellStyle name="Navadno 3 5 5 4 3" xfId="16081"/>
    <cellStyle name="Navadno 3 5 5 5" xfId="8841"/>
    <cellStyle name="Navadno 3 5 5 6" xfId="14672"/>
    <cellStyle name="Navadno 3 5 6" xfId="3582"/>
    <cellStyle name="Navadno 3 5 6 2" xfId="4640"/>
    <cellStyle name="Navadno 3 5 6 2 2" xfId="6980"/>
    <cellStyle name="Navadno 3 5 6 2 2 2" xfId="12520"/>
    <cellStyle name="Navadno 3 5 6 2 2 3" xfId="17857"/>
    <cellStyle name="Navadno 3 5 6 2 3" xfId="10180"/>
    <cellStyle name="Navadno 3 5 6 2 4" xfId="15518"/>
    <cellStyle name="Navadno 3 5 6 3" xfId="6047"/>
    <cellStyle name="Navadno 3 5 6 3 2" xfId="11587"/>
    <cellStyle name="Navadno 3 5 6 3 3" xfId="16924"/>
    <cellStyle name="Navadno 3 5 6 4" xfId="5344"/>
    <cellStyle name="Navadno 3 5 6 4 2" xfId="10884"/>
    <cellStyle name="Navadno 3 5 6 4 3" xfId="16221"/>
    <cellStyle name="Navadno 3 5 6 5" xfId="9287"/>
    <cellStyle name="Navadno 3 5 6 6" xfId="14812"/>
    <cellStyle name="Navadno 3 5 7" xfId="2637"/>
    <cellStyle name="Navadno 3 5 7 2" xfId="4179"/>
    <cellStyle name="Navadno 3 5 7 2 2" xfId="6519"/>
    <cellStyle name="Navadno 3 5 7 2 2 2" xfId="12059"/>
    <cellStyle name="Navadno 3 5 7 2 2 3" xfId="17396"/>
    <cellStyle name="Navadno 3 5 7 2 3" xfId="9719"/>
    <cellStyle name="Navadno 3 5 7 2 4" xfId="15098"/>
    <cellStyle name="Navadno 3 5 7 3" xfId="5627"/>
    <cellStyle name="Navadno 3 5 7 3 2" xfId="11167"/>
    <cellStyle name="Navadno 3 5 7 3 3" xfId="16504"/>
    <cellStyle name="Navadno 3 5 7 4" xfId="4924"/>
    <cellStyle name="Navadno 3 5 7 4 2" xfId="10464"/>
    <cellStyle name="Navadno 3 5 7 4 3" xfId="15801"/>
    <cellStyle name="Navadno 3 5 7 5" xfId="8387"/>
    <cellStyle name="Navadno 3 5 7 6" xfId="14392"/>
    <cellStyle name="Navadno 3 5 8" xfId="3903"/>
    <cellStyle name="Navadno 3 5 8 2" xfId="6243"/>
    <cellStyle name="Navadno 3 5 8 2 2" xfId="11783"/>
    <cellStyle name="Navadno 3 5 8 2 3" xfId="17120"/>
    <cellStyle name="Navadno 3 5 8 3" xfId="9497"/>
    <cellStyle name="Navadno 3 5 8 4" xfId="14958"/>
    <cellStyle name="Navadno 3 5 9" xfId="5487"/>
    <cellStyle name="Navadno 3 5 9 2" xfId="11027"/>
    <cellStyle name="Navadno 3 5 9 3" xfId="16364"/>
    <cellStyle name="Navadno 3 6" xfId="1456"/>
    <cellStyle name="Navadno 3 6 2" xfId="1457"/>
    <cellStyle name="Navadno 3 6 2 2" xfId="3111"/>
    <cellStyle name="Navadno 3 6 2 2 2" xfId="8844"/>
    <cellStyle name="Navadno 3 6 2 3" xfId="7799"/>
    <cellStyle name="Navadno 3 6 3" xfId="3110"/>
    <cellStyle name="Navadno 3 6 3 2" xfId="8843"/>
    <cellStyle name="Navadno 3 6 4" xfId="7798"/>
    <cellStyle name="Navadno 3 7" xfId="1458"/>
    <cellStyle name="Navadno 3 7 2" xfId="3112"/>
    <cellStyle name="Navadno 3 7 2 2" xfId="8845"/>
    <cellStyle name="Navadno 3 7 3" xfId="7800"/>
    <cellStyle name="Navadno 3 8" xfId="3099"/>
    <cellStyle name="Navadno 3 8 2" xfId="8832"/>
    <cellStyle name="Navadno 3 9" xfId="7404"/>
    <cellStyle name="Navadno 3_zahtevek" xfId="18285"/>
    <cellStyle name="Navadno 30" xfId="3697"/>
    <cellStyle name="Navadno 30 2" xfId="4732"/>
    <cellStyle name="Navadno 30 2 2" xfId="7072"/>
    <cellStyle name="Navadno 30 2 2 2" xfId="12612"/>
    <cellStyle name="Navadno 30 2 2 3" xfId="17949"/>
    <cellStyle name="Navadno 30 2 3" xfId="10272"/>
    <cellStyle name="Navadno 30 2 4" xfId="15610"/>
    <cellStyle name="Navadno 30 3" xfId="6139"/>
    <cellStyle name="Navadno 30 3 2" xfId="11679"/>
    <cellStyle name="Navadno 30 3 3" xfId="17016"/>
    <cellStyle name="Navadno 30 4" xfId="5436"/>
    <cellStyle name="Navadno 30 4 2" xfId="10976"/>
    <cellStyle name="Navadno 30 4 3" xfId="16313"/>
    <cellStyle name="Navadno 30 5" xfId="9400"/>
    <cellStyle name="Navadno 30 6" xfId="14904"/>
    <cellStyle name="Navadno 31" xfId="3730"/>
    <cellStyle name="Navadno 32" xfId="3738"/>
    <cellStyle name="Navadno 32 2" xfId="6142"/>
    <cellStyle name="Navadno 32 2 2" xfId="11682"/>
    <cellStyle name="Navadno 32 2 3" xfId="17019"/>
    <cellStyle name="Navadno 32 3" xfId="9414"/>
    <cellStyle name="Navadno 32 4" xfId="14907"/>
    <cellStyle name="Navadno 33" xfId="7398"/>
    <cellStyle name="Navadno 34" xfId="14201"/>
    <cellStyle name="Navadno 35" xfId="18084"/>
    <cellStyle name="Navadno 36" xfId="18411"/>
    <cellStyle name="Navadno 37" xfId="18416"/>
    <cellStyle name="Navadno 38" xfId="18417"/>
    <cellStyle name="Navadno 39" xfId="18418"/>
    <cellStyle name="Navadno 4" xfId="1459"/>
    <cellStyle name="Navadno 4 10" xfId="1460"/>
    <cellStyle name="Navadno 4 10 2" xfId="3114"/>
    <cellStyle name="Navadno 4 10 2 2" xfId="8847"/>
    <cellStyle name="Navadno 4 10 3" xfId="7801"/>
    <cellStyle name="Navadno 4 11" xfId="3113"/>
    <cellStyle name="Navadno 4 11 2" xfId="8846"/>
    <cellStyle name="Navadno 4 12" xfId="7406"/>
    <cellStyle name="Navadno 4 2" xfId="1461"/>
    <cellStyle name="Navadno 4 2 10" xfId="2639"/>
    <cellStyle name="Navadno 4 2 10 2" xfId="4181"/>
    <cellStyle name="Navadno 4 2 10 2 2" xfId="6521"/>
    <cellStyle name="Navadno 4 2 10 2 2 2" xfId="12061"/>
    <cellStyle name="Navadno 4 2 10 2 2 3" xfId="17398"/>
    <cellStyle name="Navadno 4 2 10 2 3" xfId="9721"/>
    <cellStyle name="Navadno 4 2 10 2 4" xfId="15100"/>
    <cellStyle name="Navadno 4 2 10 3" xfId="5629"/>
    <cellStyle name="Navadno 4 2 10 3 2" xfId="11169"/>
    <cellStyle name="Navadno 4 2 10 3 3" xfId="16506"/>
    <cellStyle name="Navadno 4 2 10 4" xfId="4926"/>
    <cellStyle name="Navadno 4 2 10 4 2" xfId="10466"/>
    <cellStyle name="Navadno 4 2 10 4 3" xfId="15803"/>
    <cellStyle name="Navadno 4 2 10 5" xfId="8389"/>
    <cellStyle name="Navadno 4 2 10 6" xfId="14394"/>
    <cellStyle name="Navadno 4 2 11" xfId="3905"/>
    <cellStyle name="Navadno 4 2 11 2" xfId="6245"/>
    <cellStyle name="Navadno 4 2 11 2 2" xfId="11785"/>
    <cellStyle name="Navadno 4 2 11 2 3" xfId="17122"/>
    <cellStyle name="Navadno 4 2 11 3" xfId="9499"/>
    <cellStyle name="Navadno 4 2 11 4" xfId="14960"/>
    <cellStyle name="Navadno 4 2 12" xfId="5489"/>
    <cellStyle name="Navadno 4 2 12 2" xfId="11029"/>
    <cellStyle name="Navadno 4 2 12 3" xfId="16366"/>
    <cellStyle name="Navadno 4 2 13" xfId="4785"/>
    <cellStyle name="Navadno 4 2 13 2" xfId="10325"/>
    <cellStyle name="Navadno 4 2 13 3" xfId="15663"/>
    <cellStyle name="Navadno 4 2 14" xfId="7802"/>
    <cellStyle name="Navadno 4 2 15" xfId="14254"/>
    <cellStyle name="Navadno 4 2 16" xfId="18286"/>
    <cellStyle name="Navadno 4 2 2" xfId="1462"/>
    <cellStyle name="Navadno 4 2 2 10" xfId="5490"/>
    <cellStyle name="Navadno 4 2 2 10 2" xfId="11030"/>
    <cellStyle name="Navadno 4 2 2 10 3" xfId="16367"/>
    <cellStyle name="Navadno 4 2 2 11" xfId="4786"/>
    <cellStyle name="Navadno 4 2 2 11 2" xfId="10326"/>
    <cellStyle name="Navadno 4 2 2 11 3" xfId="15664"/>
    <cellStyle name="Navadno 4 2 2 12" xfId="7803"/>
    <cellStyle name="Navadno 4 2 2 13" xfId="14255"/>
    <cellStyle name="Navadno 4 2 2 2" xfId="1463"/>
    <cellStyle name="Navadno 4 2 2 2 10" xfId="4787"/>
    <cellStyle name="Navadno 4 2 2 2 10 2" xfId="10327"/>
    <cellStyle name="Navadno 4 2 2 2 10 3" xfId="15665"/>
    <cellStyle name="Navadno 4 2 2 2 11" xfId="7804"/>
    <cellStyle name="Navadno 4 2 2 2 12" xfId="14256"/>
    <cellStyle name="Navadno 4 2 2 2 2" xfId="1464"/>
    <cellStyle name="Navadno 4 2 2 2 2 10" xfId="14257"/>
    <cellStyle name="Navadno 4 2 2 2 2 2" xfId="2787"/>
    <cellStyle name="Navadno 4 2 2 2 2 2 2" xfId="4324"/>
    <cellStyle name="Navadno 4 2 2 2 2 2 2 2" xfId="6664"/>
    <cellStyle name="Navadno 4 2 2 2 2 2 2 2 2" xfId="12204"/>
    <cellStyle name="Navadno 4 2 2 2 2 2 2 2 3" xfId="17541"/>
    <cellStyle name="Navadno 4 2 2 2 2 2 2 3" xfId="9864"/>
    <cellStyle name="Navadno 4 2 2 2 2 2 2 4" xfId="15243"/>
    <cellStyle name="Navadno 4 2 2 2 2 2 3" xfId="5772"/>
    <cellStyle name="Navadno 4 2 2 2 2 2 3 2" xfId="11312"/>
    <cellStyle name="Navadno 4 2 2 2 2 2 3 3" xfId="16649"/>
    <cellStyle name="Navadno 4 2 2 2 2 2 4" xfId="5069"/>
    <cellStyle name="Navadno 4 2 2 2 2 2 4 2" xfId="10609"/>
    <cellStyle name="Navadno 4 2 2 2 2 2 4 3" xfId="15946"/>
    <cellStyle name="Navadno 4 2 2 2 2 2 5" xfId="8536"/>
    <cellStyle name="Navadno 4 2 2 2 2 2 6" xfId="14537"/>
    <cellStyle name="Navadno 4 2 2 2 2 3" xfId="3118"/>
    <cellStyle name="Navadno 4 2 2 2 2 3 2" xfId="4464"/>
    <cellStyle name="Navadno 4 2 2 2 2 3 2 2" xfId="6804"/>
    <cellStyle name="Navadno 4 2 2 2 2 3 2 2 2" xfId="12344"/>
    <cellStyle name="Navadno 4 2 2 2 2 3 2 2 3" xfId="17681"/>
    <cellStyle name="Navadno 4 2 2 2 2 3 2 3" xfId="10004"/>
    <cellStyle name="Navadno 4 2 2 2 2 3 2 4" xfId="15383"/>
    <cellStyle name="Navadno 4 2 2 2 2 3 3" xfId="5912"/>
    <cellStyle name="Navadno 4 2 2 2 2 3 3 2" xfId="11452"/>
    <cellStyle name="Navadno 4 2 2 2 2 3 3 3" xfId="16789"/>
    <cellStyle name="Navadno 4 2 2 2 2 3 4" xfId="5209"/>
    <cellStyle name="Navadno 4 2 2 2 2 3 4 2" xfId="10749"/>
    <cellStyle name="Navadno 4 2 2 2 2 3 4 3" xfId="16086"/>
    <cellStyle name="Navadno 4 2 2 2 2 3 5" xfId="8851"/>
    <cellStyle name="Navadno 4 2 2 2 2 3 6" xfId="14677"/>
    <cellStyle name="Navadno 4 2 2 2 2 4" xfId="3587"/>
    <cellStyle name="Navadno 4 2 2 2 2 4 2" xfId="4645"/>
    <cellStyle name="Navadno 4 2 2 2 2 4 2 2" xfId="6985"/>
    <cellStyle name="Navadno 4 2 2 2 2 4 2 2 2" xfId="12525"/>
    <cellStyle name="Navadno 4 2 2 2 2 4 2 2 3" xfId="17862"/>
    <cellStyle name="Navadno 4 2 2 2 2 4 2 3" xfId="10185"/>
    <cellStyle name="Navadno 4 2 2 2 2 4 2 4" xfId="15523"/>
    <cellStyle name="Navadno 4 2 2 2 2 4 3" xfId="6052"/>
    <cellStyle name="Navadno 4 2 2 2 2 4 3 2" xfId="11592"/>
    <cellStyle name="Navadno 4 2 2 2 2 4 3 3" xfId="16929"/>
    <cellStyle name="Navadno 4 2 2 2 2 4 4" xfId="5349"/>
    <cellStyle name="Navadno 4 2 2 2 2 4 4 2" xfId="10889"/>
    <cellStyle name="Navadno 4 2 2 2 2 4 4 3" xfId="16226"/>
    <cellStyle name="Navadno 4 2 2 2 2 4 5" xfId="9292"/>
    <cellStyle name="Navadno 4 2 2 2 2 4 6" xfId="14817"/>
    <cellStyle name="Navadno 4 2 2 2 2 5" xfId="2642"/>
    <cellStyle name="Navadno 4 2 2 2 2 5 2" xfId="4184"/>
    <cellStyle name="Navadno 4 2 2 2 2 5 2 2" xfId="6524"/>
    <cellStyle name="Navadno 4 2 2 2 2 5 2 2 2" xfId="12064"/>
    <cellStyle name="Navadno 4 2 2 2 2 5 2 2 3" xfId="17401"/>
    <cellStyle name="Navadno 4 2 2 2 2 5 2 3" xfId="9724"/>
    <cellStyle name="Navadno 4 2 2 2 2 5 2 4" xfId="15103"/>
    <cellStyle name="Navadno 4 2 2 2 2 5 3" xfId="5632"/>
    <cellStyle name="Navadno 4 2 2 2 2 5 3 2" xfId="11172"/>
    <cellStyle name="Navadno 4 2 2 2 2 5 3 3" xfId="16509"/>
    <cellStyle name="Navadno 4 2 2 2 2 5 4" xfId="4929"/>
    <cellStyle name="Navadno 4 2 2 2 2 5 4 2" xfId="10469"/>
    <cellStyle name="Navadno 4 2 2 2 2 5 4 3" xfId="15806"/>
    <cellStyle name="Navadno 4 2 2 2 2 5 5" xfId="8392"/>
    <cellStyle name="Navadno 4 2 2 2 2 5 6" xfId="14397"/>
    <cellStyle name="Navadno 4 2 2 2 2 6" xfId="3908"/>
    <cellStyle name="Navadno 4 2 2 2 2 6 2" xfId="6248"/>
    <cellStyle name="Navadno 4 2 2 2 2 6 2 2" xfId="11788"/>
    <cellStyle name="Navadno 4 2 2 2 2 6 2 3" xfId="17125"/>
    <cellStyle name="Navadno 4 2 2 2 2 6 3" xfId="9502"/>
    <cellStyle name="Navadno 4 2 2 2 2 6 4" xfId="14963"/>
    <cellStyle name="Navadno 4 2 2 2 2 7" xfId="5492"/>
    <cellStyle name="Navadno 4 2 2 2 2 7 2" xfId="11032"/>
    <cellStyle name="Navadno 4 2 2 2 2 7 3" xfId="16369"/>
    <cellStyle name="Navadno 4 2 2 2 2 8" xfId="4788"/>
    <cellStyle name="Navadno 4 2 2 2 2 8 2" xfId="10328"/>
    <cellStyle name="Navadno 4 2 2 2 2 8 3" xfId="15666"/>
    <cellStyle name="Navadno 4 2 2 2 2 9" xfId="7805"/>
    <cellStyle name="Navadno 4 2 2 2 3" xfId="1465"/>
    <cellStyle name="Navadno 4 2 2 2 4" xfId="2786"/>
    <cellStyle name="Navadno 4 2 2 2 4 2" xfId="4323"/>
    <cellStyle name="Navadno 4 2 2 2 4 2 2" xfId="6663"/>
    <cellStyle name="Navadno 4 2 2 2 4 2 2 2" xfId="12203"/>
    <cellStyle name="Navadno 4 2 2 2 4 2 2 3" xfId="17540"/>
    <cellStyle name="Navadno 4 2 2 2 4 2 3" xfId="9863"/>
    <cellStyle name="Navadno 4 2 2 2 4 2 4" xfId="15242"/>
    <cellStyle name="Navadno 4 2 2 2 4 3" xfId="5771"/>
    <cellStyle name="Navadno 4 2 2 2 4 3 2" xfId="11311"/>
    <cellStyle name="Navadno 4 2 2 2 4 3 3" xfId="16648"/>
    <cellStyle name="Navadno 4 2 2 2 4 4" xfId="5068"/>
    <cellStyle name="Navadno 4 2 2 2 4 4 2" xfId="10608"/>
    <cellStyle name="Navadno 4 2 2 2 4 4 3" xfId="15945"/>
    <cellStyle name="Navadno 4 2 2 2 4 5" xfId="8535"/>
    <cellStyle name="Navadno 4 2 2 2 4 6" xfId="14536"/>
    <cellStyle name="Navadno 4 2 2 2 5" xfId="3117"/>
    <cellStyle name="Navadno 4 2 2 2 5 2" xfId="4463"/>
    <cellStyle name="Navadno 4 2 2 2 5 2 2" xfId="6803"/>
    <cellStyle name="Navadno 4 2 2 2 5 2 2 2" xfId="12343"/>
    <cellStyle name="Navadno 4 2 2 2 5 2 2 3" xfId="17680"/>
    <cellStyle name="Navadno 4 2 2 2 5 2 3" xfId="10003"/>
    <cellStyle name="Navadno 4 2 2 2 5 2 4" xfId="15382"/>
    <cellStyle name="Navadno 4 2 2 2 5 3" xfId="5911"/>
    <cellStyle name="Navadno 4 2 2 2 5 3 2" xfId="11451"/>
    <cellStyle name="Navadno 4 2 2 2 5 3 3" xfId="16788"/>
    <cellStyle name="Navadno 4 2 2 2 5 4" xfId="5208"/>
    <cellStyle name="Navadno 4 2 2 2 5 4 2" xfId="10748"/>
    <cellStyle name="Navadno 4 2 2 2 5 4 3" xfId="16085"/>
    <cellStyle name="Navadno 4 2 2 2 5 5" xfId="8850"/>
    <cellStyle name="Navadno 4 2 2 2 5 6" xfId="14676"/>
    <cellStyle name="Navadno 4 2 2 2 6" xfId="3586"/>
    <cellStyle name="Navadno 4 2 2 2 6 2" xfId="4644"/>
    <cellStyle name="Navadno 4 2 2 2 6 2 2" xfId="6984"/>
    <cellStyle name="Navadno 4 2 2 2 6 2 2 2" xfId="12524"/>
    <cellStyle name="Navadno 4 2 2 2 6 2 2 3" xfId="17861"/>
    <cellStyle name="Navadno 4 2 2 2 6 2 3" xfId="10184"/>
    <cellStyle name="Navadno 4 2 2 2 6 2 4" xfId="15522"/>
    <cellStyle name="Navadno 4 2 2 2 6 3" xfId="6051"/>
    <cellStyle name="Navadno 4 2 2 2 6 3 2" xfId="11591"/>
    <cellStyle name="Navadno 4 2 2 2 6 3 3" xfId="16928"/>
    <cellStyle name="Navadno 4 2 2 2 6 4" xfId="5348"/>
    <cellStyle name="Navadno 4 2 2 2 6 4 2" xfId="10888"/>
    <cellStyle name="Navadno 4 2 2 2 6 4 3" xfId="16225"/>
    <cellStyle name="Navadno 4 2 2 2 6 5" xfId="9291"/>
    <cellStyle name="Navadno 4 2 2 2 6 6" xfId="14816"/>
    <cellStyle name="Navadno 4 2 2 2 7" xfId="2641"/>
    <cellStyle name="Navadno 4 2 2 2 7 2" xfId="4183"/>
    <cellStyle name="Navadno 4 2 2 2 7 2 2" xfId="6523"/>
    <cellStyle name="Navadno 4 2 2 2 7 2 2 2" xfId="12063"/>
    <cellStyle name="Navadno 4 2 2 2 7 2 2 3" xfId="17400"/>
    <cellStyle name="Navadno 4 2 2 2 7 2 3" xfId="9723"/>
    <cellStyle name="Navadno 4 2 2 2 7 2 4" xfId="15102"/>
    <cellStyle name="Navadno 4 2 2 2 7 3" xfId="5631"/>
    <cellStyle name="Navadno 4 2 2 2 7 3 2" xfId="11171"/>
    <cellStyle name="Navadno 4 2 2 2 7 3 3" xfId="16508"/>
    <cellStyle name="Navadno 4 2 2 2 7 4" xfId="4928"/>
    <cellStyle name="Navadno 4 2 2 2 7 4 2" xfId="10468"/>
    <cellStyle name="Navadno 4 2 2 2 7 4 3" xfId="15805"/>
    <cellStyle name="Navadno 4 2 2 2 7 5" xfId="8391"/>
    <cellStyle name="Navadno 4 2 2 2 7 6" xfId="14396"/>
    <cellStyle name="Navadno 4 2 2 2 8" xfId="3907"/>
    <cellStyle name="Navadno 4 2 2 2 8 2" xfId="6247"/>
    <cellStyle name="Navadno 4 2 2 2 8 2 2" xfId="11787"/>
    <cellStyle name="Navadno 4 2 2 2 8 2 3" xfId="17124"/>
    <cellStyle name="Navadno 4 2 2 2 8 3" xfId="9501"/>
    <cellStyle name="Navadno 4 2 2 2 8 4" xfId="14962"/>
    <cellStyle name="Navadno 4 2 2 2 9" xfId="5491"/>
    <cellStyle name="Navadno 4 2 2 2 9 2" xfId="11031"/>
    <cellStyle name="Navadno 4 2 2 2 9 3" xfId="16368"/>
    <cellStyle name="Navadno 4 2 2 3" xfId="1466"/>
    <cellStyle name="Navadno 4 2 2 3 10" xfId="14258"/>
    <cellStyle name="Navadno 4 2 2 3 2" xfId="2788"/>
    <cellStyle name="Navadno 4 2 2 3 2 2" xfId="4325"/>
    <cellStyle name="Navadno 4 2 2 3 2 2 2" xfId="6665"/>
    <cellStyle name="Navadno 4 2 2 3 2 2 2 2" xfId="12205"/>
    <cellStyle name="Navadno 4 2 2 3 2 2 2 3" xfId="17542"/>
    <cellStyle name="Navadno 4 2 2 3 2 2 3" xfId="9865"/>
    <cellStyle name="Navadno 4 2 2 3 2 2 4" xfId="15244"/>
    <cellStyle name="Navadno 4 2 2 3 2 3" xfId="5773"/>
    <cellStyle name="Navadno 4 2 2 3 2 3 2" xfId="11313"/>
    <cellStyle name="Navadno 4 2 2 3 2 3 3" xfId="16650"/>
    <cellStyle name="Navadno 4 2 2 3 2 4" xfId="5070"/>
    <cellStyle name="Navadno 4 2 2 3 2 4 2" xfId="10610"/>
    <cellStyle name="Navadno 4 2 2 3 2 4 3" xfId="15947"/>
    <cellStyle name="Navadno 4 2 2 3 2 5" xfId="8537"/>
    <cellStyle name="Navadno 4 2 2 3 2 6" xfId="14538"/>
    <cellStyle name="Navadno 4 2 2 3 3" xfId="3119"/>
    <cellStyle name="Navadno 4 2 2 3 3 2" xfId="4465"/>
    <cellStyle name="Navadno 4 2 2 3 3 2 2" xfId="6805"/>
    <cellStyle name="Navadno 4 2 2 3 3 2 2 2" xfId="12345"/>
    <cellStyle name="Navadno 4 2 2 3 3 2 2 3" xfId="17682"/>
    <cellStyle name="Navadno 4 2 2 3 3 2 3" xfId="10005"/>
    <cellStyle name="Navadno 4 2 2 3 3 2 4" xfId="15384"/>
    <cellStyle name="Navadno 4 2 2 3 3 3" xfId="5913"/>
    <cellStyle name="Navadno 4 2 2 3 3 3 2" xfId="11453"/>
    <cellStyle name="Navadno 4 2 2 3 3 3 3" xfId="16790"/>
    <cellStyle name="Navadno 4 2 2 3 3 4" xfId="5210"/>
    <cellStyle name="Navadno 4 2 2 3 3 4 2" xfId="10750"/>
    <cellStyle name="Navadno 4 2 2 3 3 4 3" xfId="16087"/>
    <cellStyle name="Navadno 4 2 2 3 3 5" xfId="8852"/>
    <cellStyle name="Navadno 4 2 2 3 3 6" xfId="14678"/>
    <cellStyle name="Navadno 4 2 2 3 4" xfId="3588"/>
    <cellStyle name="Navadno 4 2 2 3 4 2" xfId="4646"/>
    <cellStyle name="Navadno 4 2 2 3 4 2 2" xfId="6986"/>
    <cellStyle name="Navadno 4 2 2 3 4 2 2 2" xfId="12526"/>
    <cellStyle name="Navadno 4 2 2 3 4 2 2 3" xfId="17863"/>
    <cellStyle name="Navadno 4 2 2 3 4 2 3" xfId="10186"/>
    <cellStyle name="Navadno 4 2 2 3 4 2 4" xfId="15524"/>
    <cellStyle name="Navadno 4 2 2 3 4 3" xfId="6053"/>
    <cellStyle name="Navadno 4 2 2 3 4 3 2" xfId="11593"/>
    <cellStyle name="Navadno 4 2 2 3 4 3 3" xfId="16930"/>
    <cellStyle name="Navadno 4 2 2 3 4 4" xfId="5350"/>
    <cellStyle name="Navadno 4 2 2 3 4 4 2" xfId="10890"/>
    <cellStyle name="Navadno 4 2 2 3 4 4 3" xfId="16227"/>
    <cellStyle name="Navadno 4 2 2 3 4 5" xfId="9293"/>
    <cellStyle name="Navadno 4 2 2 3 4 6" xfId="14818"/>
    <cellStyle name="Navadno 4 2 2 3 5" xfId="2643"/>
    <cellStyle name="Navadno 4 2 2 3 5 2" xfId="4185"/>
    <cellStyle name="Navadno 4 2 2 3 5 2 2" xfId="6525"/>
    <cellStyle name="Navadno 4 2 2 3 5 2 2 2" xfId="12065"/>
    <cellStyle name="Navadno 4 2 2 3 5 2 2 3" xfId="17402"/>
    <cellStyle name="Navadno 4 2 2 3 5 2 3" xfId="9725"/>
    <cellStyle name="Navadno 4 2 2 3 5 2 4" xfId="15104"/>
    <cellStyle name="Navadno 4 2 2 3 5 3" xfId="5633"/>
    <cellStyle name="Navadno 4 2 2 3 5 3 2" xfId="11173"/>
    <cellStyle name="Navadno 4 2 2 3 5 3 3" xfId="16510"/>
    <cellStyle name="Navadno 4 2 2 3 5 4" xfId="4930"/>
    <cellStyle name="Navadno 4 2 2 3 5 4 2" xfId="10470"/>
    <cellStyle name="Navadno 4 2 2 3 5 4 3" xfId="15807"/>
    <cellStyle name="Navadno 4 2 2 3 5 5" xfId="8393"/>
    <cellStyle name="Navadno 4 2 2 3 5 6" xfId="14398"/>
    <cellStyle name="Navadno 4 2 2 3 6" xfId="3909"/>
    <cellStyle name="Navadno 4 2 2 3 6 2" xfId="6249"/>
    <cellStyle name="Navadno 4 2 2 3 6 2 2" xfId="11789"/>
    <cellStyle name="Navadno 4 2 2 3 6 2 3" xfId="17126"/>
    <cellStyle name="Navadno 4 2 2 3 6 3" xfId="9503"/>
    <cellStyle name="Navadno 4 2 2 3 6 4" xfId="14964"/>
    <cellStyle name="Navadno 4 2 2 3 7" xfId="5493"/>
    <cellStyle name="Navadno 4 2 2 3 7 2" xfId="11033"/>
    <cellStyle name="Navadno 4 2 2 3 7 3" xfId="16370"/>
    <cellStyle name="Navadno 4 2 2 3 8" xfId="4789"/>
    <cellStyle name="Navadno 4 2 2 3 8 2" xfId="10329"/>
    <cellStyle name="Navadno 4 2 2 3 8 3" xfId="15667"/>
    <cellStyle name="Navadno 4 2 2 3 9" xfId="7806"/>
    <cellStyle name="Navadno 4 2 2 4" xfId="1467"/>
    <cellStyle name="Navadno 4 2 2 5" xfId="2785"/>
    <cellStyle name="Navadno 4 2 2 5 2" xfId="4322"/>
    <cellStyle name="Navadno 4 2 2 5 2 2" xfId="6662"/>
    <cellStyle name="Navadno 4 2 2 5 2 2 2" xfId="12202"/>
    <cellStyle name="Navadno 4 2 2 5 2 2 3" xfId="17539"/>
    <cellStyle name="Navadno 4 2 2 5 2 3" xfId="9862"/>
    <cellStyle name="Navadno 4 2 2 5 2 4" xfId="15241"/>
    <cellStyle name="Navadno 4 2 2 5 3" xfId="5770"/>
    <cellStyle name="Navadno 4 2 2 5 3 2" xfId="11310"/>
    <cellStyle name="Navadno 4 2 2 5 3 3" xfId="16647"/>
    <cellStyle name="Navadno 4 2 2 5 4" xfId="5067"/>
    <cellStyle name="Navadno 4 2 2 5 4 2" xfId="10607"/>
    <cellStyle name="Navadno 4 2 2 5 4 3" xfId="15944"/>
    <cellStyle name="Navadno 4 2 2 5 5" xfId="8534"/>
    <cellStyle name="Navadno 4 2 2 5 6" xfId="14535"/>
    <cellStyle name="Navadno 4 2 2 6" xfId="3116"/>
    <cellStyle name="Navadno 4 2 2 6 2" xfId="4462"/>
    <cellStyle name="Navadno 4 2 2 6 2 2" xfId="6802"/>
    <cellStyle name="Navadno 4 2 2 6 2 2 2" xfId="12342"/>
    <cellStyle name="Navadno 4 2 2 6 2 2 3" xfId="17679"/>
    <cellStyle name="Navadno 4 2 2 6 2 3" xfId="10002"/>
    <cellStyle name="Navadno 4 2 2 6 2 4" xfId="15381"/>
    <cellStyle name="Navadno 4 2 2 6 3" xfId="5910"/>
    <cellStyle name="Navadno 4 2 2 6 3 2" xfId="11450"/>
    <cellStyle name="Navadno 4 2 2 6 3 3" xfId="16787"/>
    <cellStyle name="Navadno 4 2 2 6 4" xfId="5207"/>
    <cellStyle name="Navadno 4 2 2 6 4 2" xfId="10747"/>
    <cellStyle name="Navadno 4 2 2 6 4 3" xfId="16084"/>
    <cellStyle name="Navadno 4 2 2 6 5" xfId="8849"/>
    <cellStyle name="Navadno 4 2 2 6 6" xfId="14675"/>
    <cellStyle name="Navadno 4 2 2 7" xfId="3585"/>
    <cellStyle name="Navadno 4 2 2 7 2" xfId="4643"/>
    <cellStyle name="Navadno 4 2 2 7 2 2" xfId="6983"/>
    <cellStyle name="Navadno 4 2 2 7 2 2 2" xfId="12523"/>
    <cellStyle name="Navadno 4 2 2 7 2 2 3" xfId="17860"/>
    <cellStyle name="Navadno 4 2 2 7 2 3" xfId="10183"/>
    <cellStyle name="Navadno 4 2 2 7 2 4" xfId="15521"/>
    <cellStyle name="Navadno 4 2 2 7 3" xfId="6050"/>
    <cellStyle name="Navadno 4 2 2 7 3 2" xfId="11590"/>
    <cellStyle name="Navadno 4 2 2 7 3 3" xfId="16927"/>
    <cellStyle name="Navadno 4 2 2 7 4" xfId="5347"/>
    <cellStyle name="Navadno 4 2 2 7 4 2" xfId="10887"/>
    <cellStyle name="Navadno 4 2 2 7 4 3" xfId="16224"/>
    <cellStyle name="Navadno 4 2 2 7 5" xfId="9290"/>
    <cellStyle name="Navadno 4 2 2 7 6" xfId="14815"/>
    <cellStyle name="Navadno 4 2 2 8" xfId="2640"/>
    <cellStyle name="Navadno 4 2 2 8 2" xfId="4182"/>
    <cellStyle name="Navadno 4 2 2 8 2 2" xfId="6522"/>
    <cellStyle name="Navadno 4 2 2 8 2 2 2" xfId="12062"/>
    <cellStyle name="Navadno 4 2 2 8 2 2 3" xfId="17399"/>
    <cellStyle name="Navadno 4 2 2 8 2 3" xfId="9722"/>
    <cellStyle name="Navadno 4 2 2 8 2 4" xfId="15101"/>
    <cellStyle name="Navadno 4 2 2 8 3" xfId="5630"/>
    <cellStyle name="Navadno 4 2 2 8 3 2" xfId="11170"/>
    <cellStyle name="Navadno 4 2 2 8 3 3" xfId="16507"/>
    <cellStyle name="Navadno 4 2 2 8 4" xfId="4927"/>
    <cellStyle name="Navadno 4 2 2 8 4 2" xfId="10467"/>
    <cellStyle name="Navadno 4 2 2 8 4 3" xfId="15804"/>
    <cellStyle name="Navadno 4 2 2 8 5" xfId="8390"/>
    <cellStyle name="Navadno 4 2 2 8 6" xfId="14395"/>
    <cellStyle name="Navadno 4 2 2 9" xfId="3906"/>
    <cellStyle name="Navadno 4 2 2 9 2" xfId="6246"/>
    <cellStyle name="Navadno 4 2 2 9 2 2" xfId="11786"/>
    <cellStyle name="Navadno 4 2 2 9 2 3" xfId="17123"/>
    <cellStyle name="Navadno 4 2 2 9 3" xfId="9500"/>
    <cellStyle name="Navadno 4 2 2 9 4" xfId="14961"/>
    <cellStyle name="Navadno 4 2 3" xfId="1468"/>
    <cellStyle name="Navadno 4 2 3 10" xfId="5494"/>
    <cellStyle name="Navadno 4 2 3 10 2" xfId="11034"/>
    <cellStyle name="Navadno 4 2 3 10 3" xfId="16371"/>
    <cellStyle name="Navadno 4 2 3 11" xfId="4790"/>
    <cellStyle name="Navadno 4 2 3 11 2" xfId="10330"/>
    <cellStyle name="Navadno 4 2 3 11 3" xfId="15668"/>
    <cellStyle name="Navadno 4 2 3 12" xfId="7807"/>
    <cellStyle name="Navadno 4 2 3 13" xfId="14259"/>
    <cellStyle name="Navadno 4 2 3 2" xfId="1469"/>
    <cellStyle name="Navadno 4 2 3 2 10" xfId="4791"/>
    <cellStyle name="Navadno 4 2 3 2 10 2" xfId="10331"/>
    <cellStyle name="Navadno 4 2 3 2 10 3" xfId="15669"/>
    <cellStyle name="Navadno 4 2 3 2 11" xfId="7808"/>
    <cellStyle name="Navadno 4 2 3 2 12" xfId="14260"/>
    <cellStyle name="Navadno 4 2 3 2 2" xfId="1470"/>
    <cellStyle name="Navadno 4 2 3 2 2 10" xfId="14261"/>
    <cellStyle name="Navadno 4 2 3 2 2 2" xfId="2791"/>
    <cellStyle name="Navadno 4 2 3 2 2 2 2" xfId="4328"/>
    <cellStyle name="Navadno 4 2 3 2 2 2 2 2" xfId="6668"/>
    <cellStyle name="Navadno 4 2 3 2 2 2 2 2 2" xfId="12208"/>
    <cellStyle name="Navadno 4 2 3 2 2 2 2 2 3" xfId="17545"/>
    <cellStyle name="Navadno 4 2 3 2 2 2 2 3" xfId="9868"/>
    <cellStyle name="Navadno 4 2 3 2 2 2 2 4" xfId="15247"/>
    <cellStyle name="Navadno 4 2 3 2 2 2 3" xfId="5776"/>
    <cellStyle name="Navadno 4 2 3 2 2 2 3 2" xfId="11316"/>
    <cellStyle name="Navadno 4 2 3 2 2 2 3 3" xfId="16653"/>
    <cellStyle name="Navadno 4 2 3 2 2 2 4" xfId="5073"/>
    <cellStyle name="Navadno 4 2 3 2 2 2 4 2" xfId="10613"/>
    <cellStyle name="Navadno 4 2 3 2 2 2 4 3" xfId="15950"/>
    <cellStyle name="Navadno 4 2 3 2 2 2 5" xfId="8540"/>
    <cellStyle name="Navadno 4 2 3 2 2 2 6" xfId="14541"/>
    <cellStyle name="Navadno 4 2 3 2 2 3" xfId="3122"/>
    <cellStyle name="Navadno 4 2 3 2 2 3 2" xfId="4468"/>
    <cellStyle name="Navadno 4 2 3 2 2 3 2 2" xfId="6808"/>
    <cellStyle name="Navadno 4 2 3 2 2 3 2 2 2" xfId="12348"/>
    <cellStyle name="Navadno 4 2 3 2 2 3 2 2 3" xfId="17685"/>
    <cellStyle name="Navadno 4 2 3 2 2 3 2 3" xfId="10008"/>
    <cellStyle name="Navadno 4 2 3 2 2 3 2 4" xfId="15387"/>
    <cellStyle name="Navadno 4 2 3 2 2 3 3" xfId="5916"/>
    <cellStyle name="Navadno 4 2 3 2 2 3 3 2" xfId="11456"/>
    <cellStyle name="Navadno 4 2 3 2 2 3 3 3" xfId="16793"/>
    <cellStyle name="Navadno 4 2 3 2 2 3 4" xfId="5213"/>
    <cellStyle name="Navadno 4 2 3 2 2 3 4 2" xfId="10753"/>
    <cellStyle name="Navadno 4 2 3 2 2 3 4 3" xfId="16090"/>
    <cellStyle name="Navadno 4 2 3 2 2 3 5" xfId="8855"/>
    <cellStyle name="Navadno 4 2 3 2 2 3 6" xfId="14681"/>
    <cellStyle name="Navadno 4 2 3 2 2 4" xfId="3591"/>
    <cellStyle name="Navadno 4 2 3 2 2 4 2" xfId="4649"/>
    <cellStyle name="Navadno 4 2 3 2 2 4 2 2" xfId="6989"/>
    <cellStyle name="Navadno 4 2 3 2 2 4 2 2 2" xfId="12529"/>
    <cellStyle name="Navadno 4 2 3 2 2 4 2 2 3" xfId="17866"/>
    <cellStyle name="Navadno 4 2 3 2 2 4 2 3" xfId="10189"/>
    <cellStyle name="Navadno 4 2 3 2 2 4 2 4" xfId="15527"/>
    <cellStyle name="Navadno 4 2 3 2 2 4 3" xfId="6056"/>
    <cellStyle name="Navadno 4 2 3 2 2 4 3 2" xfId="11596"/>
    <cellStyle name="Navadno 4 2 3 2 2 4 3 3" xfId="16933"/>
    <cellStyle name="Navadno 4 2 3 2 2 4 4" xfId="5353"/>
    <cellStyle name="Navadno 4 2 3 2 2 4 4 2" xfId="10893"/>
    <cellStyle name="Navadno 4 2 3 2 2 4 4 3" xfId="16230"/>
    <cellStyle name="Navadno 4 2 3 2 2 4 5" xfId="9296"/>
    <cellStyle name="Navadno 4 2 3 2 2 4 6" xfId="14821"/>
    <cellStyle name="Navadno 4 2 3 2 2 5" xfId="2646"/>
    <cellStyle name="Navadno 4 2 3 2 2 5 2" xfId="4188"/>
    <cellStyle name="Navadno 4 2 3 2 2 5 2 2" xfId="6528"/>
    <cellStyle name="Navadno 4 2 3 2 2 5 2 2 2" xfId="12068"/>
    <cellStyle name="Navadno 4 2 3 2 2 5 2 2 3" xfId="17405"/>
    <cellStyle name="Navadno 4 2 3 2 2 5 2 3" xfId="9728"/>
    <cellStyle name="Navadno 4 2 3 2 2 5 2 4" xfId="15107"/>
    <cellStyle name="Navadno 4 2 3 2 2 5 3" xfId="5636"/>
    <cellStyle name="Navadno 4 2 3 2 2 5 3 2" xfId="11176"/>
    <cellStyle name="Navadno 4 2 3 2 2 5 3 3" xfId="16513"/>
    <cellStyle name="Navadno 4 2 3 2 2 5 4" xfId="4933"/>
    <cellStyle name="Navadno 4 2 3 2 2 5 4 2" xfId="10473"/>
    <cellStyle name="Navadno 4 2 3 2 2 5 4 3" xfId="15810"/>
    <cellStyle name="Navadno 4 2 3 2 2 5 5" xfId="8396"/>
    <cellStyle name="Navadno 4 2 3 2 2 5 6" xfId="14401"/>
    <cellStyle name="Navadno 4 2 3 2 2 6" xfId="3912"/>
    <cellStyle name="Navadno 4 2 3 2 2 6 2" xfId="6252"/>
    <cellStyle name="Navadno 4 2 3 2 2 6 2 2" xfId="11792"/>
    <cellStyle name="Navadno 4 2 3 2 2 6 2 3" xfId="17129"/>
    <cellStyle name="Navadno 4 2 3 2 2 6 3" xfId="9506"/>
    <cellStyle name="Navadno 4 2 3 2 2 6 4" xfId="14967"/>
    <cellStyle name="Navadno 4 2 3 2 2 7" xfId="5496"/>
    <cellStyle name="Navadno 4 2 3 2 2 7 2" xfId="11036"/>
    <cellStyle name="Navadno 4 2 3 2 2 7 3" xfId="16373"/>
    <cellStyle name="Navadno 4 2 3 2 2 8" xfId="4792"/>
    <cellStyle name="Navadno 4 2 3 2 2 8 2" xfId="10332"/>
    <cellStyle name="Navadno 4 2 3 2 2 8 3" xfId="15670"/>
    <cellStyle name="Navadno 4 2 3 2 2 9" xfId="7809"/>
    <cellStyle name="Navadno 4 2 3 2 3" xfId="1471"/>
    <cellStyle name="Navadno 4 2 3 2 4" xfId="2790"/>
    <cellStyle name="Navadno 4 2 3 2 4 2" xfId="4327"/>
    <cellStyle name="Navadno 4 2 3 2 4 2 2" xfId="6667"/>
    <cellStyle name="Navadno 4 2 3 2 4 2 2 2" xfId="12207"/>
    <cellStyle name="Navadno 4 2 3 2 4 2 2 3" xfId="17544"/>
    <cellStyle name="Navadno 4 2 3 2 4 2 3" xfId="9867"/>
    <cellStyle name="Navadno 4 2 3 2 4 2 4" xfId="15246"/>
    <cellStyle name="Navadno 4 2 3 2 4 3" xfId="5775"/>
    <cellStyle name="Navadno 4 2 3 2 4 3 2" xfId="11315"/>
    <cellStyle name="Navadno 4 2 3 2 4 3 3" xfId="16652"/>
    <cellStyle name="Navadno 4 2 3 2 4 4" xfId="5072"/>
    <cellStyle name="Navadno 4 2 3 2 4 4 2" xfId="10612"/>
    <cellStyle name="Navadno 4 2 3 2 4 4 3" xfId="15949"/>
    <cellStyle name="Navadno 4 2 3 2 4 5" xfId="8539"/>
    <cellStyle name="Navadno 4 2 3 2 4 6" xfId="14540"/>
    <cellStyle name="Navadno 4 2 3 2 5" xfId="3121"/>
    <cellStyle name="Navadno 4 2 3 2 5 2" xfId="4467"/>
    <cellStyle name="Navadno 4 2 3 2 5 2 2" xfId="6807"/>
    <cellStyle name="Navadno 4 2 3 2 5 2 2 2" xfId="12347"/>
    <cellStyle name="Navadno 4 2 3 2 5 2 2 3" xfId="17684"/>
    <cellStyle name="Navadno 4 2 3 2 5 2 3" xfId="10007"/>
    <cellStyle name="Navadno 4 2 3 2 5 2 4" xfId="15386"/>
    <cellStyle name="Navadno 4 2 3 2 5 3" xfId="5915"/>
    <cellStyle name="Navadno 4 2 3 2 5 3 2" xfId="11455"/>
    <cellStyle name="Navadno 4 2 3 2 5 3 3" xfId="16792"/>
    <cellStyle name="Navadno 4 2 3 2 5 4" xfId="5212"/>
    <cellStyle name="Navadno 4 2 3 2 5 4 2" xfId="10752"/>
    <cellStyle name="Navadno 4 2 3 2 5 4 3" xfId="16089"/>
    <cellStyle name="Navadno 4 2 3 2 5 5" xfId="8854"/>
    <cellStyle name="Navadno 4 2 3 2 5 6" xfId="14680"/>
    <cellStyle name="Navadno 4 2 3 2 6" xfId="3590"/>
    <cellStyle name="Navadno 4 2 3 2 6 2" xfId="4648"/>
    <cellStyle name="Navadno 4 2 3 2 6 2 2" xfId="6988"/>
    <cellStyle name="Navadno 4 2 3 2 6 2 2 2" xfId="12528"/>
    <cellStyle name="Navadno 4 2 3 2 6 2 2 3" xfId="17865"/>
    <cellStyle name="Navadno 4 2 3 2 6 2 3" xfId="10188"/>
    <cellStyle name="Navadno 4 2 3 2 6 2 4" xfId="15526"/>
    <cellStyle name="Navadno 4 2 3 2 6 3" xfId="6055"/>
    <cellStyle name="Navadno 4 2 3 2 6 3 2" xfId="11595"/>
    <cellStyle name="Navadno 4 2 3 2 6 3 3" xfId="16932"/>
    <cellStyle name="Navadno 4 2 3 2 6 4" xfId="5352"/>
    <cellStyle name="Navadno 4 2 3 2 6 4 2" xfId="10892"/>
    <cellStyle name="Navadno 4 2 3 2 6 4 3" xfId="16229"/>
    <cellStyle name="Navadno 4 2 3 2 6 5" xfId="9295"/>
    <cellStyle name="Navadno 4 2 3 2 6 6" xfId="14820"/>
    <cellStyle name="Navadno 4 2 3 2 7" xfId="2645"/>
    <cellStyle name="Navadno 4 2 3 2 7 2" xfId="4187"/>
    <cellStyle name="Navadno 4 2 3 2 7 2 2" xfId="6527"/>
    <cellStyle name="Navadno 4 2 3 2 7 2 2 2" xfId="12067"/>
    <cellStyle name="Navadno 4 2 3 2 7 2 2 3" xfId="17404"/>
    <cellStyle name="Navadno 4 2 3 2 7 2 3" xfId="9727"/>
    <cellStyle name="Navadno 4 2 3 2 7 2 4" xfId="15106"/>
    <cellStyle name="Navadno 4 2 3 2 7 3" xfId="5635"/>
    <cellStyle name="Navadno 4 2 3 2 7 3 2" xfId="11175"/>
    <cellStyle name="Navadno 4 2 3 2 7 3 3" xfId="16512"/>
    <cellStyle name="Navadno 4 2 3 2 7 4" xfId="4932"/>
    <cellStyle name="Navadno 4 2 3 2 7 4 2" xfId="10472"/>
    <cellStyle name="Navadno 4 2 3 2 7 4 3" xfId="15809"/>
    <cellStyle name="Navadno 4 2 3 2 7 5" xfId="8395"/>
    <cellStyle name="Navadno 4 2 3 2 7 6" xfId="14400"/>
    <cellStyle name="Navadno 4 2 3 2 8" xfId="3911"/>
    <cellStyle name="Navadno 4 2 3 2 8 2" xfId="6251"/>
    <cellStyle name="Navadno 4 2 3 2 8 2 2" xfId="11791"/>
    <cellStyle name="Navadno 4 2 3 2 8 2 3" xfId="17128"/>
    <cellStyle name="Navadno 4 2 3 2 8 3" xfId="9505"/>
    <cellStyle name="Navadno 4 2 3 2 8 4" xfId="14966"/>
    <cellStyle name="Navadno 4 2 3 2 9" xfId="5495"/>
    <cellStyle name="Navadno 4 2 3 2 9 2" xfId="11035"/>
    <cellStyle name="Navadno 4 2 3 2 9 3" xfId="16372"/>
    <cellStyle name="Navadno 4 2 3 3" xfId="1472"/>
    <cellStyle name="Navadno 4 2 3 3 10" xfId="14262"/>
    <cellStyle name="Navadno 4 2 3 3 2" xfId="2792"/>
    <cellStyle name="Navadno 4 2 3 3 2 2" xfId="4329"/>
    <cellStyle name="Navadno 4 2 3 3 2 2 2" xfId="6669"/>
    <cellStyle name="Navadno 4 2 3 3 2 2 2 2" xfId="12209"/>
    <cellStyle name="Navadno 4 2 3 3 2 2 2 3" xfId="17546"/>
    <cellStyle name="Navadno 4 2 3 3 2 2 3" xfId="9869"/>
    <cellStyle name="Navadno 4 2 3 3 2 2 4" xfId="15248"/>
    <cellStyle name="Navadno 4 2 3 3 2 3" xfId="5777"/>
    <cellStyle name="Navadno 4 2 3 3 2 3 2" xfId="11317"/>
    <cellStyle name="Navadno 4 2 3 3 2 3 3" xfId="16654"/>
    <cellStyle name="Navadno 4 2 3 3 2 4" xfId="5074"/>
    <cellStyle name="Navadno 4 2 3 3 2 4 2" xfId="10614"/>
    <cellStyle name="Navadno 4 2 3 3 2 4 3" xfId="15951"/>
    <cellStyle name="Navadno 4 2 3 3 2 5" xfId="8541"/>
    <cellStyle name="Navadno 4 2 3 3 2 6" xfId="14542"/>
    <cellStyle name="Navadno 4 2 3 3 3" xfId="3123"/>
    <cellStyle name="Navadno 4 2 3 3 3 2" xfId="4469"/>
    <cellStyle name="Navadno 4 2 3 3 3 2 2" xfId="6809"/>
    <cellStyle name="Navadno 4 2 3 3 3 2 2 2" xfId="12349"/>
    <cellStyle name="Navadno 4 2 3 3 3 2 2 3" xfId="17686"/>
    <cellStyle name="Navadno 4 2 3 3 3 2 3" xfId="10009"/>
    <cellStyle name="Navadno 4 2 3 3 3 2 4" xfId="15388"/>
    <cellStyle name="Navadno 4 2 3 3 3 3" xfId="5917"/>
    <cellStyle name="Navadno 4 2 3 3 3 3 2" xfId="11457"/>
    <cellStyle name="Navadno 4 2 3 3 3 3 3" xfId="16794"/>
    <cellStyle name="Navadno 4 2 3 3 3 4" xfId="5214"/>
    <cellStyle name="Navadno 4 2 3 3 3 4 2" xfId="10754"/>
    <cellStyle name="Navadno 4 2 3 3 3 4 3" xfId="16091"/>
    <cellStyle name="Navadno 4 2 3 3 3 5" xfId="8856"/>
    <cellStyle name="Navadno 4 2 3 3 3 6" xfId="14682"/>
    <cellStyle name="Navadno 4 2 3 3 4" xfId="3592"/>
    <cellStyle name="Navadno 4 2 3 3 4 2" xfId="4650"/>
    <cellStyle name="Navadno 4 2 3 3 4 2 2" xfId="6990"/>
    <cellStyle name="Navadno 4 2 3 3 4 2 2 2" xfId="12530"/>
    <cellStyle name="Navadno 4 2 3 3 4 2 2 3" xfId="17867"/>
    <cellStyle name="Navadno 4 2 3 3 4 2 3" xfId="10190"/>
    <cellStyle name="Navadno 4 2 3 3 4 2 4" xfId="15528"/>
    <cellStyle name="Navadno 4 2 3 3 4 3" xfId="6057"/>
    <cellStyle name="Navadno 4 2 3 3 4 3 2" xfId="11597"/>
    <cellStyle name="Navadno 4 2 3 3 4 3 3" xfId="16934"/>
    <cellStyle name="Navadno 4 2 3 3 4 4" xfId="5354"/>
    <cellStyle name="Navadno 4 2 3 3 4 4 2" xfId="10894"/>
    <cellStyle name="Navadno 4 2 3 3 4 4 3" xfId="16231"/>
    <cellStyle name="Navadno 4 2 3 3 4 5" xfId="9297"/>
    <cellStyle name="Navadno 4 2 3 3 4 6" xfId="14822"/>
    <cellStyle name="Navadno 4 2 3 3 5" xfId="2647"/>
    <cellStyle name="Navadno 4 2 3 3 5 2" xfId="4189"/>
    <cellStyle name="Navadno 4 2 3 3 5 2 2" xfId="6529"/>
    <cellStyle name="Navadno 4 2 3 3 5 2 2 2" xfId="12069"/>
    <cellStyle name="Navadno 4 2 3 3 5 2 2 3" xfId="17406"/>
    <cellStyle name="Navadno 4 2 3 3 5 2 3" xfId="9729"/>
    <cellStyle name="Navadno 4 2 3 3 5 2 4" xfId="15108"/>
    <cellStyle name="Navadno 4 2 3 3 5 3" xfId="5637"/>
    <cellStyle name="Navadno 4 2 3 3 5 3 2" xfId="11177"/>
    <cellStyle name="Navadno 4 2 3 3 5 3 3" xfId="16514"/>
    <cellStyle name="Navadno 4 2 3 3 5 4" xfId="4934"/>
    <cellStyle name="Navadno 4 2 3 3 5 4 2" xfId="10474"/>
    <cellStyle name="Navadno 4 2 3 3 5 4 3" xfId="15811"/>
    <cellStyle name="Navadno 4 2 3 3 5 5" xfId="8397"/>
    <cellStyle name="Navadno 4 2 3 3 5 6" xfId="14402"/>
    <cellStyle name="Navadno 4 2 3 3 6" xfId="3913"/>
    <cellStyle name="Navadno 4 2 3 3 6 2" xfId="6253"/>
    <cellStyle name="Navadno 4 2 3 3 6 2 2" xfId="11793"/>
    <cellStyle name="Navadno 4 2 3 3 6 2 3" xfId="17130"/>
    <cellStyle name="Navadno 4 2 3 3 6 3" xfId="9507"/>
    <cellStyle name="Navadno 4 2 3 3 6 4" xfId="14968"/>
    <cellStyle name="Navadno 4 2 3 3 7" xfId="5497"/>
    <cellStyle name="Navadno 4 2 3 3 7 2" xfId="11037"/>
    <cellStyle name="Navadno 4 2 3 3 7 3" xfId="16374"/>
    <cellStyle name="Navadno 4 2 3 3 8" xfId="4793"/>
    <cellStyle name="Navadno 4 2 3 3 8 2" xfId="10333"/>
    <cellStyle name="Navadno 4 2 3 3 8 3" xfId="15671"/>
    <cellStyle name="Navadno 4 2 3 3 9" xfId="7810"/>
    <cellStyle name="Navadno 4 2 3 4" xfId="1473"/>
    <cellStyle name="Navadno 4 2 3 5" xfId="2789"/>
    <cellStyle name="Navadno 4 2 3 5 2" xfId="4326"/>
    <cellStyle name="Navadno 4 2 3 5 2 2" xfId="6666"/>
    <cellStyle name="Navadno 4 2 3 5 2 2 2" xfId="12206"/>
    <cellStyle name="Navadno 4 2 3 5 2 2 3" xfId="17543"/>
    <cellStyle name="Navadno 4 2 3 5 2 3" xfId="9866"/>
    <cellStyle name="Navadno 4 2 3 5 2 4" xfId="15245"/>
    <cellStyle name="Navadno 4 2 3 5 3" xfId="5774"/>
    <cellStyle name="Navadno 4 2 3 5 3 2" xfId="11314"/>
    <cellStyle name="Navadno 4 2 3 5 3 3" xfId="16651"/>
    <cellStyle name="Navadno 4 2 3 5 4" xfId="5071"/>
    <cellStyle name="Navadno 4 2 3 5 4 2" xfId="10611"/>
    <cellStyle name="Navadno 4 2 3 5 4 3" xfId="15948"/>
    <cellStyle name="Navadno 4 2 3 5 5" xfId="8538"/>
    <cellStyle name="Navadno 4 2 3 5 6" xfId="14539"/>
    <cellStyle name="Navadno 4 2 3 6" xfId="3120"/>
    <cellStyle name="Navadno 4 2 3 6 2" xfId="4466"/>
    <cellStyle name="Navadno 4 2 3 6 2 2" xfId="6806"/>
    <cellStyle name="Navadno 4 2 3 6 2 2 2" xfId="12346"/>
    <cellStyle name="Navadno 4 2 3 6 2 2 3" xfId="17683"/>
    <cellStyle name="Navadno 4 2 3 6 2 3" xfId="10006"/>
    <cellStyle name="Navadno 4 2 3 6 2 4" xfId="15385"/>
    <cellStyle name="Navadno 4 2 3 6 3" xfId="5914"/>
    <cellStyle name="Navadno 4 2 3 6 3 2" xfId="11454"/>
    <cellStyle name="Navadno 4 2 3 6 3 3" xfId="16791"/>
    <cellStyle name="Navadno 4 2 3 6 4" xfId="5211"/>
    <cellStyle name="Navadno 4 2 3 6 4 2" xfId="10751"/>
    <cellStyle name="Navadno 4 2 3 6 4 3" xfId="16088"/>
    <cellStyle name="Navadno 4 2 3 6 5" xfId="8853"/>
    <cellStyle name="Navadno 4 2 3 6 6" xfId="14679"/>
    <cellStyle name="Navadno 4 2 3 7" xfId="3589"/>
    <cellStyle name="Navadno 4 2 3 7 2" xfId="4647"/>
    <cellStyle name="Navadno 4 2 3 7 2 2" xfId="6987"/>
    <cellStyle name="Navadno 4 2 3 7 2 2 2" xfId="12527"/>
    <cellStyle name="Navadno 4 2 3 7 2 2 3" xfId="17864"/>
    <cellStyle name="Navadno 4 2 3 7 2 3" xfId="10187"/>
    <cellStyle name="Navadno 4 2 3 7 2 4" xfId="15525"/>
    <cellStyle name="Navadno 4 2 3 7 3" xfId="6054"/>
    <cellStyle name="Navadno 4 2 3 7 3 2" xfId="11594"/>
    <cellStyle name="Navadno 4 2 3 7 3 3" xfId="16931"/>
    <cellStyle name="Navadno 4 2 3 7 4" xfId="5351"/>
    <cellStyle name="Navadno 4 2 3 7 4 2" xfId="10891"/>
    <cellStyle name="Navadno 4 2 3 7 4 3" xfId="16228"/>
    <cellStyle name="Navadno 4 2 3 7 5" xfId="9294"/>
    <cellStyle name="Navadno 4 2 3 7 6" xfId="14819"/>
    <cellStyle name="Navadno 4 2 3 8" xfId="2644"/>
    <cellStyle name="Navadno 4 2 3 8 2" xfId="4186"/>
    <cellStyle name="Navadno 4 2 3 8 2 2" xfId="6526"/>
    <cellStyle name="Navadno 4 2 3 8 2 2 2" xfId="12066"/>
    <cellStyle name="Navadno 4 2 3 8 2 2 3" xfId="17403"/>
    <cellStyle name="Navadno 4 2 3 8 2 3" xfId="9726"/>
    <cellStyle name="Navadno 4 2 3 8 2 4" xfId="15105"/>
    <cellStyle name="Navadno 4 2 3 8 3" xfId="5634"/>
    <cellStyle name="Navadno 4 2 3 8 3 2" xfId="11174"/>
    <cellStyle name="Navadno 4 2 3 8 3 3" xfId="16511"/>
    <cellStyle name="Navadno 4 2 3 8 4" xfId="4931"/>
    <cellStyle name="Navadno 4 2 3 8 4 2" xfId="10471"/>
    <cellStyle name="Navadno 4 2 3 8 4 3" xfId="15808"/>
    <cellStyle name="Navadno 4 2 3 8 5" xfId="8394"/>
    <cellStyle name="Navadno 4 2 3 8 6" xfId="14399"/>
    <cellStyle name="Navadno 4 2 3 9" xfId="3910"/>
    <cellStyle name="Navadno 4 2 3 9 2" xfId="6250"/>
    <cellStyle name="Navadno 4 2 3 9 2 2" xfId="11790"/>
    <cellStyle name="Navadno 4 2 3 9 2 3" xfId="17127"/>
    <cellStyle name="Navadno 4 2 3 9 3" xfId="9504"/>
    <cellStyle name="Navadno 4 2 3 9 4" xfId="14965"/>
    <cellStyle name="Navadno 4 2 4" xfId="1474"/>
    <cellStyle name="Navadno 4 2 4 10" xfId="4794"/>
    <cellStyle name="Navadno 4 2 4 10 2" xfId="10334"/>
    <cellStyle name="Navadno 4 2 4 10 3" xfId="15672"/>
    <cellStyle name="Navadno 4 2 4 11" xfId="7811"/>
    <cellStyle name="Navadno 4 2 4 12" xfId="14263"/>
    <cellStyle name="Navadno 4 2 4 2" xfId="1475"/>
    <cellStyle name="Navadno 4 2 4 2 10" xfId="14264"/>
    <cellStyle name="Navadno 4 2 4 2 2" xfId="2794"/>
    <cellStyle name="Navadno 4 2 4 2 2 2" xfId="4331"/>
    <cellStyle name="Navadno 4 2 4 2 2 2 2" xfId="6671"/>
    <cellStyle name="Navadno 4 2 4 2 2 2 2 2" xfId="12211"/>
    <cellStyle name="Navadno 4 2 4 2 2 2 2 3" xfId="17548"/>
    <cellStyle name="Navadno 4 2 4 2 2 2 3" xfId="9871"/>
    <cellStyle name="Navadno 4 2 4 2 2 2 4" xfId="15250"/>
    <cellStyle name="Navadno 4 2 4 2 2 3" xfId="5779"/>
    <cellStyle name="Navadno 4 2 4 2 2 3 2" xfId="11319"/>
    <cellStyle name="Navadno 4 2 4 2 2 3 3" xfId="16656"/>
    <cellStyle name="Navadno 4 2 4 2 2 4" xfId="5076"/>
    <cellStyle name="Navadno 4 2 4 2 2 4 2" xfId="10616"/>
    <cellStyle name="Navadno 4 2 4 2 2 4 3" xfId="15953"/>
    <cellStyle name="Navadno 4 2 4 2 2 5" xfId="8543"/>
    <cellStyle name="Navadno 4 2 4 2 2 6" xfId="14544"/>
    <cellStyle name="Navadno 4 2 4 2 3" xfId="3125"/>
    <cellStyle name="Navadno 4 2 4 2 3 2" xfId="4471"/>
    <cellStyle name="Navadno 4 2 4 2 3 2 2" xfId="6811"/>
    <cellStyle name="Navadno 4 2 4 2 3 2 2 2" xfId="12351"/>
    <cellStyle name="Navadno 4 2 4 2 3 2 2 3" xfId="17688"/>
    <cellStyle name="Navadno 4 2 4 2 3 2 3" xfId="10011"/>
    <cellStyle name="Navadno 4 2 4 2 3 2 4" xfId="15390"/>
    <cellStyle name="Navadno 4 2 4 2 3 3" xfId="5919"/>
    <cellStyle name="Navadno 4 2 4 2 3 3 2" xfId="11459"/>
    <cellStyle name="Navadno 4 2 4 2 3 3 3" xfId="16796"/>
    <cellStyle name="Navadno 4 2 4 2 3 4" xfId="5216"/>
    <cellStyle name="Navadno 4 2 4 2 3 4 2" xfId="10756"/>
    <cellStyle name="Navadno 4 2 4 2 3 4 3" xfId="16093"/>
    <cellStyle name="Navadno 4 2 4 2 3 5" xfId="8858"/>
    <cellStyle name="Navadno 4 2 4 2 3 6" xfId="14684"/>
    <cellStyle name="Navadno 4 2 4 2 4" xfId="3594"/>
    <cellStyle name="Navadno 4 2 4 2 4 2" xfId="4652"/>
    <cellStyle name="Navadno 4 2 4 2 4 2 2" xfId="6992"/>
    <cellStyle name="Navadno 4 2 4 2 4 2 2 2" xfId="12532"/>
    <cellStyle name="Navadno 4 2 4 2 4 2 2 3" xfId="17869"/>
    <cellStyle name="Navadno 4 2 4 2 4 2 3" xfId="10192"/>
    <cellStyle name="Navadno 4 2 4 2 4 2 4" xfId="15530"/>
    <cellStyle name="Navadno 4 2 4 2 4 3" xfId="6059"/>
    <cellStyle name="Navadno 4 2 4 2 4 3 2" xfId="11599"/>
    <cellStyle name="Navadno 4 2 4 2 4 3 3" xfId="16936"/>
    <cellStyle name="Navadno 4 2 4 2 4 4" xfId="5356"/>
    <cellStyle name="Navadno 4 2 4 2 4 4 2" xfId="10896"/>
    <cellStyle name="Navadno 4 2 4 2 4 4 3" xfId="16233"/>
    <cellStyle name="Navadno 4 2 4 2 4 5" xfId="9299"/>
    <cellStyle name="Navadno 4 2 4 2 4 6" xfId="14824"/>
    <cellStyle name="Navadno 4 2 4 2 5" xfId="2649"/>
    <cellStyle name="Navadno 4 2 4 2 5 2" xfId="4191"/>
    <cellStyle name="Navadno 4 2 4 2 5 2 2" xfId="6531"/>
    <cellStyle name="Navadno 4 2 4 2 5 2 2 2" xfId="12071"/>
    <cellStyle name="Navadno 4 2 4 2 5 2 2 3" xfId="17408"/>
    <cellStyle name="Navadno 4 2 4 2 5 2 3" xfId="9731"/>
    <cellStyle name="Navadno 4 2 4 2 5 2 4" xfId="15110"/>
    <cellStyle name="Navadno 4 2 4 2 5 3" xfId="5639"/>
    <cellStyle name="Navadno 4 2 4 2 5 3 2" xfId="11179"/>
    <cellStyle name="Navadno 4 2 4 2 5 3 3" xfId="16516"/>
    <cellStyle name="Navadno 4 2 4 2 5 4" xfId="4936"/>
    <cellStyle name="Navadno 4 2 4 2 5 4 2" xfId="10476"/>
    <cellStyle name="Navadno 4 2 4 2 5 4 3" xfId="15813"/>
    <cellStyle name="Navadno 4 2 4 2 5 5" xfId="8399"/>
    <cellStyle name="Navadno 4 2 4 2 5 6" xfId="14404"/>
    <cellStyle name="Navadno 4 2 4 2 6" xfId="3915"/>
    <cellStyle name="Navadno 4 2 4 2 6 2" xfId="6255"/>
    <cellStyle name="Navadno 4 2 4 2 6 2 2" xfId="11795"/>
    <cellStyle name="Navadno 4 2 4 2 6 2 3" xfId="17132"/>
    <cellStyle name="Navadno 4 2 4 2 6 3" xfId="9509"/>
    <cellStyle name="Navadno 4 2 4 2 6 4" xfId="14970"/>
    <cellStyle name="Navadno 4 2 4 2 7" xfId="5499"/>
    <cellStyle name="Navadno 4 2 4 2 7 2" xfId="11039"/>
    <cellStyle name="Navadno 4 2 4 2 7 3" xfId="16376"/>
    <cellStyle name="Navadno 4 2 4 2 8" xfId="4795"/>
    <cellStyle name="Navadno 4 2 4 2 8 2" xfId="10335"/>
    <cellStyle name="Navadno 4 2 4 2 8 3" xfId="15673"/>
    <cellStyle name="Navadno 4 2 4 2 9" xfId="7812"/>
    <cellStyle name="Navadno 4 2 4 3" xfId="1476"/>
    <cellStyle name="Navadno 4 2 4 4" xfId="2793"/>
    <cellStyle name="Navadno 4 2 4 4 2" xfId="4330"/>
    <cellStyle name="Navadno 4 2 4 4 2 2" xfId="6670"/>
    <cellStyle name="Navadno 4 2 4 4 2 2 2" xfId="12210"/>
    <cellStyle name="Navadno 4 2 4 4 2 2 3" xfId="17547"/>
    <cellStyle name="Navadno 4 2 4 4 2 3" xfId="9870"/>
    <cellStyle name="Navadno 4 2 4 4 2 4" xfId="15249"/>
    <cellStyle name="Navadno 4 2 4 4 3" xfId="5778"/>
    <cellStyle name="Navadno 4 2 4 4 3 2" xfId="11318"/>
    <cellStyle name="Navadno 4 2 4 4 3 3" xfId="16655"/>
    <cellStyle name="Navadno 4 2 4 4 4" xfId="5075"/>
    <cellStyle name="Navadno 4 2 4 4 4 2" xfId="10615"/>
    <cellStyle name="Navadno 4 2 4 4 4 3" xfId="15952"/>
    <cellStyle name="Navadno 4 2 4 4 5" xfId="8542"/>
    <cellStyle name="Navadno 4 2 4 4 6" xfId="14543"/>
    <cellStyle name="Navadno 4 2 4 5" xfId="3124"/>
    <cellStyle name="Navadno 4 2 4 5 2" xfId="4470"/>
    <cellStyle name="Navadno 4 2 4 5 2 2" xfId="6810"/>
    <cellStyle name="Navadno 4 2 4 5 2 2 2" xfId="12350"/>
    <cellStyle name="Navadno 4 2 4 5 2 2 3" xfId="17687"/>
    <cellStyle name="Navadno 4 2 4 5 2 3" xfId="10010"/>
    <cellStyle name="Navadno 4 2 4 5 2 4" xfId="15389"/>
    <cellStyle name="Navadno 4 2 4 5 3" xfId="5918"/>
    <cellStyle name="Navadno 4 2 4 5 3 2" xfId="11458"/>
    <cellStyle name="Navadno 4 2 4 5 3 3" xfId="16795"/>
    <cellStyle name="Navadno 4 2 4 5 4" xfId="5215"/>
    <cellStyle name="Navadno 4 2 4 5 4 2" xfId="10755"/>
    <cellStyle name="Navadno 4 2 4 5 4 3" xfId="16092"/>
    <cellStyle name="Navadno 4 2 4 5 5" xfId="8857"/>
    <cellStyle name="Navadno 4 2 4 5 6" xfId="14683"/>
    <cellStyle name="Navadno 4 2 4 6" xfId="3593"/>
    <cellStyle name="Navadno 4 2 4 6 2" xfId="4651"/>
    <cellStyle name="Navadno 4 2 4 6 2 2" xfId="6991"/>
    <cellStyle name="Navadno 4 2 4 6 2 2 2" xfId="12531"/>
    <cellStyle name="Navadno 4 2 4 6 2 2 3" xfId="17868"/>
    <cellStyle name="Navadno 4 2 4 6 2 3" xfId="10191"/>
    <cellStyle name="Navadno 4 2 4 6 2 4" xfId="15529"/>
    <cellStyle name="Navadno 4 2 4 6 3" xfId="6058"/>
    <cellStyle name="Navadno 4 2 4 6 3 2" xfId="11598"/>
    <cellStyle name="Navadno 4 2 4 6 3 3" xfId="16935"/>
    <cellStyle name="Navadno 4 2 4 6 4" xfId="5355"/>
    <cellStyle name="Navadno 4 2 4 6 4 2" xfId="10895"/>
    <cellStyle name="Navadno 4 2 4 6 4 3" xfId="16232"/>
    <cellStyle name="Navadno 4 2 4 6 5" xfId="9298"/>
    <cellStyle name="Navadno 4 2 4 6 6" xfId="14823"/>
    <cellStyle name="Navadno 4 2 4 7" xfId="2648"/>
    <cellStyle name="Navadno 4 2 4 7 2" xfId="4190"/>
    <cellStyle name="Navadno 4 2 4 7 2 2" xfId="6530"/>
    <cellStyle name="Navadno 4 2 4 7 2 2 2" xfId="12070"/>
    <cellStyle name="Navadno 4 2 4 7 2 2 3" xfId="17407"/>
    <cellStyle name="Navadno 4 2 4 7 2 3" xfId="9730"/>
    <cellStyle name="Navadno 4 2 4 7 2 4" xfId="15109"/>
    <cellStyle name="Navadno 4 2 4 7 3" xfId="5638"/>
    <cellStyle name="Navadno 4 2 4 7 3 2" xfId="11178"/>
    <cellStyle name="Navadno 4 2 4 7 3 3" xfId="16515"/>
    <cellStyle name="Navadno 4 2 4 7 4" xfId="4935"/>
    <cellStyle name="Navadno 4 2 4 7 4 2" xfId="10475"/>
    <cellStyle name="Navadno 4 2 4 7 4 3" xfId="15812"/>
    <cellStyle name="Navadno 4 2 4 7 5" xfId="8398"/>
    <cellStyle name="Navadno 4 2 4 7 6" xfId="14403"/>
    <cellStyle name="Navadno 4 2 4 8" xfId="3914"/>
    <cellStyle name="Navadno 4 2 4 8 2" xfId="6254"/>
    <cellStyle name="Navadno 4 2 4 8 2 2" xfId="11794"/>
    <cellStyle name="Navadno 4 2 4 8 2 3" xfId="17131"/>
    <cellStyle name="Navadno 4 2 4 8 3" xfId="9508"/>
    <cellStyle name="Navadno 4 2 4 8 4" xfId="14969"/>
    <cellStyle name="Navadno 4 2 4 9" xfId="5498"/>
    <cellStyle name="Navadno 4 2 4 9 2" xfId="11038"/>
    <cellStyle name="Navadno 4 2 4 9 3" xfId="16375"/>
    <cellStyle name="Navadno 4 2 5" xfId="1477"/>
    <cellStyle name="Navadno 4 2 5 10" xfId="14265"/>
    <cellStyle name="Navadno 4 2 5 2" xfId="2795"/>
    <cellStyle name="Navadno 4 2 5 2 2" xfId="4332"/>
    <cellStyle name="Navadno 4 2 5 2 2 2" xfId="6672"/>
    <cellStyle name="Navadno 4 2 5 2 2 2 2" xfId="12212"/>
    <cellStyle name="Navadno 4 2 5 2 2 2 3" xfId="17549"/>
    <cellStyle name="Navadno 4 2 5 2 2 3" xfId="9872"/>
    <cellStyle name="Navadno 4 2 5 2 2 4" xfId="15251"/>
    <cellStyle name="Navadno 4 2 5 2 3" xfId="5780"/>
    <cellStyle name="Navadno 4 2 5 2 3 2" xfId="11320"/>
    <cellStyle name="Navadno 4 2 5 2 3 3" xfId="16657"/>
    <cellStyle name="Navadno 4 2 5 2 4" xfId="5077"/>
    <cellStyle name="Navadno 4 2 5 2 4 2" xfId="10617"/>
    <cellStyle name="Navadno 4 2 5 2 4 3" xfId="15954"/>
    <cellStyle name="Navadno 4 2 5 2 5" xfId="8544"/>
    <cellStyle name="Navadno 4 2 5 2 6" xfId="14545"/>
    <cellStyle name="Navadno 4 2 5 3" xfId="3126"/>
    <cellStyle name="Navadno 4 2 5 3 2" xfId="4472"/>
    <cellStyle name="Navadno 4 2 5 3 2 2" xfId="6812"/>
    <cellStyle name="Navadno 4 2 5 3 2 2 2" xfId="12352"/>
    <cellStyle name="Navadno 4 2 5 3 2 2 3" xfId="17689"/>
    <cellStyle name="Navadno 4 2 5 3 2 3" xfId="10012"/>
    <cellStyle name="Navadno 4 2 5 3 2 4" xfId="15391"/>
    <cellStyle name="Navadno 4 2 5 3 3" xfId="5920"/>
    <cellStyle name="Navadno 4 2 5 3 3 2" xfId="11460"/>
    <cellStyle name="Navadno 4 2 5 3 3 3" xfId="16797"/>
    <cellStyle name="Navadno 4 2 5 3 4" xfId="5217"/>
    <cellStyle name="Navadno 4 2 5 3 4 2" xfId="10757"/>
    <cellStyle name="Navadno 4 2 5 3 4 3" xfId="16094"/>
    <cellStyle name="Navadno 4 2 5 3 5" xfId="8859"/>
    <cellStyle name="Navadno 4 2 5 3 6" xfId="14685"/>
    <cellStyle name="Navadno 4 2 5 4" xfId="3595"/>
    <cellStyle name="Navadno 4 2 5 4 2" xfId="4653"/>
    <cellStyle name="Navadno 4 2 5 4 2 2" xfId="6993"/>
    <cellStyle name="Navadno 4 2 5 4 2 2 2" xfId="12533"/>
    <cellStyle name="Navadno 4 2 5 4 2 2 3" xfId="17870"/>
    <cellStyle name="Navadno 4 2 5 4 2 3" xfId="10193"/>
    <cellStyle name="Navadno 4 2 5 4 2 4" xfId="15531"/>
    <cellStyle name="Navadno 4 2 5 4 3" xfId="6060"/>
    <cellStyle name="Navadno 4 2 5 4 3 2" xfId="11600"/>
    <cellStyle name="Navadno 4 2 5 4 3 3" xfId="16937"/>
    <cellStyle name="Navadno 4 2 5 4 4" xfId="5357"/>
    <cellStyle name="Navadno 4 2 5 4 4 2" xfId="10897"/>
    <cellStyle name="Navadno 4 2 5 4 4 3" xfId="16234"/>
    <cellStyle name="Navadno 4 2 5 4 5" xfId="9300"/>
    <cellStyle name="Navadno 4 2 5 4 6" xfId="14825"/>
    <cellStyle name="Navadno 4 2 5 5" xfId="2650"/>
    <cellStyle name="Navadno 4 2 5 5 2" xfId="4192"/>
    <cellStyle name="Navadno 4 2 5 5 2 2" xfId="6532"/>
    <cellStyle name="Navadno 4 2 5 5 2 2 2" xfId="12072"/>
    <cellStyle name="Navadno 4 2 5 5 2 2 3" xfId="17409"/>
    <cellStyle name="Navadno 4 2 5 5 2 3" xfId="9732"/>
    <cellStyle name="Navadno 4 2 5 5 2 4" xfId="15111"/>
    <cellStyle name="Navadno 4 2 5 5 3" xfId="5640"/>
    <cellStyle name="Navadno 4 2 5 5 3 2" xfId="11180"/>
    <cellStyle name="Navadno 4 2 5 5 3 3" xfId="16517"/>
    <cellStyle name="Navadno 4 2 5 5 4" xfId="4937"/>
    <cellStyle name="Navadno 4 2 5 5 4 2" xfId="10477"/>
    <cellStyle name="Navadno 4 2 5 5 4 3" xfId="15814"/>
    <cellStyle name="Navadno 4 2 5 5 5" xfId="8400"/>
    <cellStyle name="Navadno 4 2 5 5 6" xfId="14405"/>
    <cellStyle name="Navadno 4 2 5 6" xfId="3916"/>
    <cellStyle name="Navadno 4 2 5 6 2" xfId="6256"/>
    <cellStyle name="Navadno 4 2 5 6 2 2" xfId="11796"/>
    <cellStyle name="Navadno 4 2 5 6 2 3" xfId="17133"/>
    <cellStyle name="Navadno 4 2 5 6 3" xfId="9510"/>
    <cellStyle name="Navadno 4 2 5 6 4" xfId="14971"/>
    <cellStyle name="Navadno 4 2 5 7" xfId="5500"/>
    <cellStyle name="Navadno 4 2 5 7 2" xfId="11040"/>
    <cellStyle name="Navadno 4 2 5 7 3" xfId="16377"/>
    <cellStyle name="Navadno 4 2 5 8" xfId="4796"/>
    <cellStyle name="Navadno 4 2 5 8 2" xfId="10336"/>
    <cellStyle name="Navadno 4 2 5 8 3" xfId="15674"/>
    <cellStyle name="Navadno 4 2 5 9" xfId="7813"/>
    <cellStyle name="Navadno 4 2 6" xfId="1478"/>
    <cellStyle name="Navadno 4 2 7" xfId="2784"/>
    <cellStyle name="Navadno 4 2 7 2" xfId="4321"/>
    <cellStyle name="Navadno 4 2 7 2 2" xfId="6661"/>
    <cellStyle name="Navadno 4 2 7 2 2 2" xfId="12201"/>
    <cellStyle name="Navadno 4 2 7 2 2 3" xfId="17538"/>
    <cellStyle name="Navadno 4 2 7 2 3" xfId="9861"/>
    <cellStyle name="Navadno 4 2 7 2 4" xfId="15240"/>
    <cellStyle name="Navadno 4 2 7 3" xfId="5769"/>
    <cellStyle name="Navadno 4 2 7 3 2" xfId="11309"/>
    <cellStyle name="Navadno 4 2 7 3 3" xfId="16646"/>
    <cellStyle name="Navadno 4 2 7 4" xfId="5066"/>
    <cellStyle name="Navadno 4 2 7 4 2" xfId="10606"/>
    <cellStyle name="Navadno 4 2 7 4 3" xfId="15943"/>
    <cellStyle name="Navadno 4 2 7 5" xfId="8533"/>
    <cellStyle name="Navadno 4 2 7 6" xfId="14534"/>
    <cellStyle name="Navadno 4 2 8" xfId="3115"/>
    <cellStyle name="Navadno 4 2 8 2" xfId="4461"/>
    <cellStyle name="Navadno 4 2 8 2 2" xfId="6801"/>
    <cellStyle name="Navadno 4 2 8 2 2 2" xfId="12341"/>
    <cellStyle name="Navadno 4 2 8 2 2 3" xfId="17678"/>
    <cellStyle name="Navadno 4 2 8 2 3" xfId="10001"/>
    <cellStyle name="Navadno 4 2 8 2 4" xfId="15380"/>
    <cellStyle name="Navadno 4 2 8 3" xfId="5909"/>
    <cellStyle name="Navadno 4 2 8 3 2" xfId="11449"/>
    <cellStyle name="Navadno 4 2 8 3 3" xfId="16786"/>
    <cellStyle name="Navadno 4 2 8 4" xfId="5206"/>
    <cellStyle name="Navadno 4 2 8 4 2" xfId="10746"/>
    <cellStyle name="Navadno 4 2 8 4 3" xfId="16083"/>
    <cellStyle name="Navadno 4 2 8 5" xfId="8848"/>
    <cellStyle name="Navadno 4 2 8 6" xfId="14674"/>
    <cellStyle name="Navadno 4 2 9" xfId="3584"/>
    <cellStyle name="Navadno 4 2 9 2" xfId="4642"/>
    <cellStyle name="Navadno 4 2 9 2 2" xfId="6982"/>
    <cellStyle name="Navadno 4 2 9 2 2 2" xfId="12522"/>
    <cellStyle name="Navadno 4 2 9 2 2 3" xfId="17859"/>
    <cellStyle name="Navadno 4 2 9 2 3" xfId="10182"/>
    <cellStyle name="Navadno 4 2 9 2 4" xfId="15520"/>
    <cellStyle name="Navadno 4 2 9 3" xfId="6049"/>
    <cellStyle name="Navadno 4 2 9 3 2" xfId="11589"/>
    <cellStyle name="Navadno 4 2 9 3 3" xfId="16926"/>
    <cellStyle name="Navadno 4 2 9 4" xfId="5346"/>
    <cellStyle name="Navadno 4 2 9 4 2" xfId="10886"/>
    <cellStyle name="Navadno 4 2 9 4 3" xfId="16223"/>
    <cellStyle name="Navadno 4 2 9 5" xfId="9289"/>
    <cellStyle name="Navadno 4 2 9 6" xfId="14814"/>
    <cellStyle name="Navadno 4 3" xfId="1479"/>
    <cellStyle name="Navadno 4 3 10" xfId="2651"/>
    <cellStyle name="Navadno 4 3 10 2" xfId="4193"/>
    <cellStyle name="Navadno 4 3 10 2 2" xfId="6533"/>
    <cellStyle name="Navadno 4 3 10 2 2 2" xfId="12073"/>
    <cellStyle name="Navadno 4 3 10 2 2 3" xfId="17410"/>
    <cellStyle name="Navadno 4 3 10 2 3" xfId="9733"/>
    <cellStyle name="Navadno 4 3 10 2 4" xfId="15112"/>
    <cellStyle name="Navadno 4 3 10 3" xfId="5641"/>
    <cellStyle name="Navadno 4 3 10 3 2" xfId="11181"/>
    <cellStyle name="Navadno 4 3 10 3 3" xfId="16518"/>
    <cellStyle name="Navadno 4 3 10 4" xfId="4938"/>
    <cellStyle name="Navadno 4 3 10 4 2" xfId="10478"/>
    <cellStyle name="Navadno 4 3 10 4 3" xfId="15815"/>
    <cellStyle name="Navadno 4 3 10 5" xfId="8401"/>
    <cellStyle name="Navadno 4 3 10 6" xfId="14406"/>
    <cellStyle name="Navadno 4 3 11" xfId="3917"/>
    <cellStyle name="Navadno 4 3 11 2" xfId="6257"/>
    <cellStyle name="Navadno 4 3 11 2 2" xfId="11797"/>
    <cellStyle name="Navadno 4 3 11 2 3" xfId="17134"/>
    <cellStyle name="Navadno 4 3 11 3" xfId="9511"/>
    <cellStyle name="Navadno 4 3 11 4" xfId="14972"/>
    <cellStyle name="Navadno 4 3 12" xfId="5501"/>
    <cellStyle name="Navadno 4 3 12 2" xfId="11041"/>
    <cellStyle name="Navadno 4 3 12 3" xfId="16378"/>
    <cellStyle name="Navadno 4 3 13" xfId="4797"/>
    <cellStyle name="Navadno 4 3 13 2" xfId="10337"/>
    <cellStyle name="Navadno 4 3 13 3" xfId="15675"/>
    <cellStyle name="Navadno 4 3 14" xfId="7814"/>
    <cellStyle name="Navadno 4 3 15" xfId="14266"/>
    <cellStyle name="Navadno 4 3 16" xfId="18287"/>
    <cellStyle name="Navadno 4 3 2" xfId="1480"/>
    <cellStyle name="Navadno 4 3 2 10" xfId="5502"/>
    <cellStyle name="Navadno 4 3 2 10 2" xfId="11042"/>
    <cellStyle name="Navadno 4 3 2 10 3" xfId="16379"/>
    <cellStyle name="Navadno 4 3 2 11" xfId="4798"/>
    <cellStyle name="Navadno 4 3 2 11 2" xfId="10338"/>
    <cellStyle name="Navadno 4 3 2 11 3" xfId="15676"/>
    <cellStyle name="Navadno 4 3 2 12" xfId="7815"/>
    <cellStyle name="Navadno 4 3 2 13" xfId="14267"/>
    <cellStyle name="Navadno 4 3 2 2" xfId="1481"/>
    <cellStyle name="Navadno 4 3 2 2 10" xfId="4799"/>
    <cellStyle name="Navadno 4 3 2 2 10 2" xfId="10339"/>
    <cellStyle name="Navadno 4 3 2 2 10 3" xfId="15677"/>
    <cellStyle name="Navadno 4 3 2 2 11" xfId="7816"/>
    <cellStyle name="Navadno 4 3 2 2 12" xfId="14268"/>
    <cellStyle name="Navadno 4 3 2 2 2" xfId="1482"/>
    <cellStyle name="Navadno 4 3 2 2 2 10" xfId="14269"/>
    <cellStyle name="Navadno 4 3 2 2 2 2" xfId="2799"/>
    <cellStyle name="Navadno 4 3 2 2 2 2 2" xfId="4336"/>
    <cellStyle name="Navadno 4 3 2 2 2 2 2 2" xfId="6676"/>
    <cellStyle name="Navadno 4 3 2 2 2 2 2 2 2" xfId="12216"/>
    <cellStyle name="Navadno 4 3 2 2 2 2 2 2 3" xfId="17553"/>
    <cellStyle name="Navadno 4 3 2 2 2 2 2 3" xfId="9876"/>
    <cellStyle name="Navadno 4 3 2 2 2 2 2 4" xfId="15255"/>
    <cellStyle name="Navadno 4 3 2 2 2 2 3" xfId="5784"/>
    <cellStyle name="Navadno 4 3 2 2 2 2 3 2" xfId="11324"/>
    <cellStyle name="Navadno 4 3 2 2 2 2 3 3" xfId="16661"/>
    <cellStyle name="Navadno 4 3 2 2 2 2 4" xfId="5081"/>
    <cellStyle name="Navadno 4 3 2 2 2 2 4 2" xfId="10621"/>
    <cellStyle name="Navadno 4 3 2 2 2 2 4 3" xfId="15958"/>
    <cellStyle name="Navadno 4 3 2 2 2 2 5" xfId="8548"/>
    <cellStyle name="Navadno 4 3 2 2 2 2 6" xfId="14549"/>
    <cellStyle name="Navadno 4 3 2 2 2 3" xfId="3130"/>
    <cellStyle name="Navadno 4 3 2 2 2 3 2" xfId="4476"/>
    <cellStyle name="Navadno 4 3 2 2 2 3 2 2" xfId="6816"/>
    <cellStyle name="Navadno 4 3 2 2 2 3 2 2 2" xfId="12356"/>
    <cellStyle name="Navadno 4 3 2 2 2 3 2 2 3" xfId="17693"/>
    <cellStyle name="Navadno 4 3 2 2 2 3 2 3" xfId="10016"/>
    <cellStyle name="Navadno 4 3 2 2 2 3 2 4" xfId="15395"/>
    <cellStyle name="Navadno 4 3 2 2 2 3 3" xfId="5924"/>
    <cellStyle name="Navadno 4 3 2 2 2 3 3 2" xfId="11464"/>
    <cellStyle name="Navadno 4 3 2 2 2 3 3 3" xfId="16801"/>
    <cellStyle name="Navadno 4 3 2 2 2 3 4" xfId="5221"/>
    <cellStyle name="Navadno 4 3 2 2 2 3 4 2" xfId="10761"/>
    <cellStyle name="Navadno 4 3 2 2 2 3 4 3" xfId="16098"/>
    <cellStyle name="Navadno 4 3 2 2 2 3 5" xfId="8863"/>
    <cellStyle name="Navadno 4 3 2 2 2 3 6" xfId="14689"/>
    <cellStyle name="Navadno 4 3 2 2 2 4" xfId="3599"/>
    <cellStyle name="Navadno 4 3 2 2 2 4 2" xfId="4657"/>
    <cellStyle name="Navadno 4 3 2 2 2 4 2 2" xfId="6997"/>
    <cellStyle name="Navadno 4 3 2 2 2 4 2 2 2" xfId="12537"/>
    <cellStyle name="Navadno 4 3 2 2 2 4 2 2 3" xfId="17874"/>
    <cellStyle name="Navadno 4 3 2 2 2 4 2 3" xfId="10197"/>
    <cellStyle name="Navadno 4 3 2 2 2 4 2 4" xfId="15535"/>
    <cellStyle name="Navadno 4 3 2 2 2 4 3" xfId="6064"/>
    <cellStyle name="Navadno 4 3 2 2 2 4 3 2" xfId="11604"/>
    <cellStyle name="Navadno 4 3 2 2 2 4 3 3" xfId="16941"/>
    <cellStyle name="Navadno 4 3 2 2 2 4 4" xfId="5361"/>
    <cellStyle name="Navadno 4 3 2 2 2 4 4 2" xfId="10901"/>
    <cellStyle name="Navadno 4 3 2 2 2 4 4 3" xfId="16238"/>
    <cellStyle name="Navadno 4 3 2 2 2 4 5" xfId="9304"/>
    <cellStyle name="Navadno 4 3 2 2 2 4 6" xfId="14829"/>
    <cellStyle name="Navadno 4 3 2 2 2 5" xfId="2654"/>
    <cellStyle name="Navadno 4 3 2 2 2 5 2" xfId="4196"/>
    <cellStyle name="Navadno 4 3 2 2 2 5 2 2" xfId="6536"/>
    <cellStyle name="Navadno 4 3 2 2 2 5 2 2 2" xfId="12076"/>
    <cellStyle name="Navadno 4 3 2 2 2 5 2 2 3" xfId="17413"/>
    <cellStyle name="Navadno 4 3 2 2 2 5 2 3" xfId="9736"/>
    <cellStyle name="Navadno 4 3 2 2 2 5 2 4" xfId="15115"/>
    <cellStyle name="Navadno 4 3 2 2 2 5 3" xfId="5644"/>
    <cellStyle name="Navadno 4 3 2 2 2 5 3 2" xfId="11184"/>
    <cellStyle name="Navadno 4 3 2 2 2 5 3 3" xfId="16521"/>
    <cellStyle name="Navadno 4 3 2 2 2 5 4" xfId="4941"/>
    <cellStyle name="Navadno 4 3 2 2 2 5 4 2" xfId="10481"/>
    <cellStyle name="Navadno 4 3 2 2 2 5 4 3" xfId="15818"/>
    <cellStyle name="Navadno 4 3 2 2 2 5 5" xfId="8404"/>
    <cellStyle name="Navadno 4 3 2 2 2 5 6" xfId="14409"/>
    <cellStyle name="Navadno 4 3 2 2 2 6" xfId="3920"/>
    <cellStyle name="Navadno 4 3 2 2 2 6 2" xfId="6260"/>
    <cellStyle name="Navadno 4 3 2 2 2 6 2 2" xfId="11800"/>
    <cellStyle name="Navadno 4 3 2 2 2 6 2 3" xfId="17137"/>
    <cellStyle name="Navadno 4 3 2 2 2 6 3" xfId="9514"/>
    <cellStyle name="Navadno 4 3 2 2 2 6 4" xfId="14975"/>
    <cellStyle name="Navadno 4 3 2 2 2 7" xfId="5504"/>
    <cellStyle name="Navadno 4 3 2 2 2 7 2" xfId="11044"/>
    <cellStyle name="Navadno 4 3 2 2 2 7 3" xfId="16381"/>
    <cellStyle name="Navadno 4 3 2 2 2 8" xfId="4800"/>
    <cellStyle name="Navadno 4 3 2 2 2 8 2" xfId="10340"/>
    <cellStyle name="Navadno 4 3 2 2 2 8 3" xfId="15678"/>
    <cellStyle name="Navadno 4 3 2 2 2 9" xfId="7817"/>
    <cellStyle name="Navadno 4 3 2 2 3" xfId="1483"/>
    <cellStyle name="Navadno 4 3 2 2 4" xfId="2798"/>
    <cellStyle name="Navadno 4 3 2 2 4 2" xfId="4335"/>
    <cellStyle name="Navadno 4 3 2 2 4 2 2" xfId="6675"/>
    <cellStyle name="Navadno 4 3 2 2 4 2 2 2" xfId="12215"/>
    <cellStyle name="Navadno 4 3 2 2 4 2 2 3" xfId="17552"/>
    <cellStyle name="Navadno 4 3 2 2 4 2 3" xfId="9875"/>
    <cellStyle name="Navadno 4 3 2 2 4 2 4" xfId="15254"/>
    <cellStyle name="Navadno 4 3 2 2 4 3" xfId="5783"/>
    <cellStyle name="Navadno 4 3 2 2 4 3 2" xfId="11323"/>
    <cellStyle name="Navadno 4 3 2 2 4 3 3" xfId="16660"/>
    <cellStyle name="Navadno 4 3 2 2 4 4" xfId="5080"/>
    <cellStyle name="Navadno 4 3 2 2 4 4 2" xfId="10620"/>
    <cellStyle name="Navadno 4 3 2 2 4 4 3" xfId="15957"/>
    <cellStyle name="Navadno 4 3 2 2 4 5" xfId="8547"/>
    <cellStyle name="Navadno 4 3 2 2 4 6" xfId="14548"/>
    <cellStyle name="Navadno 4 3 2 2 5" xfId="3129"/>
    <cellStyle name="Navadno 4 3 2 2 5 2" xfId="4475"/>
    <cellStyle name="Navadno 4 3 2 2 5 2 2" xfId="6815"/>
    <cellStyle name="Navadno 4 3 2 2 5 2 2 2" xfId="12355"/>
    <cellStyle name="Navadno 4 3 2 2 5 2 2 3" xfId="17692"/>
    <cellStyle name="Navadno 4 3 2 2 5 2 3" xfId="10015"/>
    <cellStyle name="Navadno 4 3 2 2 5 2 4" xfId="15394"/>
    <cellStyle name="Navadno 4 3 2 2 5 3" xfId="5923"/>
    <cellStyle name="Navadno 4 3 2 2 5 3 2" xfId="11463"/>
    <cellStyle name="Navadno 4 3 2 2 5 3 3" xfId="16800"/>
    <cellStyle name="Navadno 4 3 2 2 5 4" xfId="5220"/>
    <cellStyle name="Navadno 4 3 2 2 5 4 2" xfId="10760"/>
    <cellStyle name="Navadno 4 3 2 2 5 4 3" xfId="16097"/>
    <cellStyle name="Navadno 4 3 2 2 5 5" xfId="8862"/>
    <cellStyle name="Navadno 4 3 2 2 5 6" xfId="14688"/>
    <cellStyle name="Navadno 4 3 2 2 6" xfId="3598"/>
    <cellStyle name="Navadno 4 3 2 2 6 2" xfId="4656"/>
    <cellStyle name="Navadno 4 3 2 2 6 2 2" xfId="6996"/>
    <cellStyle name="Navadno 4 3 2 2 6 2 2 2" xfId="12536"/>
    <cellStyle name="Navadno 4 3 2 2 6 2 2 3" xfId="17873"/>
    <cellStyle name="Navadno 4 3 2 2 6 2 3" xfId="10196"/>
    <cellStyle name="Navadno 4 3 2 2 6 2 4" xfId="15534"/>
    <cellStyle name="Navadno 4 3 2 2 6 3" xfId="6063"/>
    <cellStyle name="Navadno 4 3 2 2 6 3 2" xfId="11603"/>
    <cellStyle name="Navadno 4 3 2 2 6 3 3" xfId="16940"/>
    <cellStyle name="Navadno 4 3 2 2 6 4" xfId="5360"/>
    <cellStyle name="Navadno 4 3 2 2 6 4 2" xfId="10900"/>
    <cellStyle name="Navadno 4 3 2 2 6 4 3" xfId="16237"/>
    <cellStyle name="Navadno 4 3 2 2 6 5" xfId="9303"/>
    <cellStyle name="Navadno 4 3 2 2 6 6" xfId="14828"/>
    <cellStyle name="Navadno 4 3 2 2 7" xfId="2653"/>
    <cellStyle name="Navadno 4 3 2 2 7 2" xfId="4195"/>
    <cellStyle name="Navadno 4 3 2 2 7 2 2" xfId="6535"/>
    <cellStyle name="Navadno 4 3 2 2 7 2 2 2" xfId="12075"/>
    <cellStyle name="Navadno 4 3 2 2 7 2 2 3" xfId="17412"/>
    <cellStyle name="Navadno 4 3 2 2 7 2 3" xfId="9735"/>
    <cellStyle name="Navadno 4 3 2 2 7 2 4" xfId="15114"/>
    <cellStyle name="Navadno 4 3 2 2 7 3" xfId="5643"/>
    <cellStyle name="Navadno 4 3 2 2 7 3 2" xfId="11183"/>
    <cellStyle name="Navadno 4 3 2 2 7 3 3" xfId="16520"/>
    <cellStyle name="Navadno 4 3 2 2 7 4" xfId="4940"/>
    <cellStyle name="Navadno 4 3 2 2 7 4 2" xfId="10480"/>
    <cellStyle name="Navadno 4 3 2 2 7 4 3" xfId="15817"/>
    <cellStyle name="Navadno 4 3 2 2 7 5" xfId="8403"/>
    <cellStyle name="Navadno 4 3 2 2 7 6" xfId="14408"/>
    <cellStyle name="Navadno 4 3 2 2 8" xfId="3919"/>
    <cellStyle name="Navadno 4 3 2 2 8 2" xfId="6259"/>
    <cellStyle name="Navadno 4 3 2 2 8 2 2" xfId="11799"/>
    <cellStyle name="Navadno 4 3 2 2 8 2 3" xfId="17136"/>
    <cellStyle name="Navadno 4 3 2 2 8 3" xfId="9513"/>
    <cellStyle name="Navadno 4 3 2 2 8 4" xfId="14974"/>
    <cellStyle name="Navadno 4 3 2 2 9" xfId="5503"/>
    <cellStyle name="Navadno 4 3 2 2 9 2" xfId="11043"/>
    <cellStyle name="Navadno 4 3 2 2 9 3" xfId="16380"/>
    <cellStyle name="Navadno 4 3 2 3" xfId="1484"/>
    <cellStyle name="Navadno 4 3 2 3 10" xfId="14270"/>
    <cellStyle name="Navadno 4 3 2 3 2" xfId="2800"/>
    <cellStyle name="Navadno 4 3 2 3 2 2" xfId="4337"/>
    <cellStyle name="Navadno 4 3 2 3 2 2 2" xfId="6677"/>
    <cellStyle name="Navadno 4 3 2 3 2 2 2 2" xfId="12217"/>
    <cellStyle name="Navadno 4 3 2 3 2 2 2 3" xfId="17554"/>
    <cellStyle name="Navadno 4 3 2 3 2 2 3" xfId="9877"/>
    <cellStyle name="Navadno 4 3 2 3 2 2 4" xfId="15256"/>
    <cellStyle name="Navadno 4 3 2 3 2 3" xfId="5785"/>
    <cellStyle name="Navadno 4 3 2 3 2 3 2" xfId="11325"/>
    <cellStyle name="Navadno 4 3 2 3 2 3 3" xfId="16662"/>
    <cellStyle name="Navadno 4 3 2 3 2 4" xfId="5082"/>
    <cellStyle name="Navadno 4 3 2 3 2 4 2" xfId="10622"/>
    <cellStyle name="Navadno 4 3 2 3 2 4 3" xfId="15959"/>
    <cellStyle name="Navadno 4 3 2 3 2 5" xfId="8549"/>
    <cellStyle name="Navadno 4 3 2 3 2 6" xfId="14550"/>
    <cellStyle name="Navadno 4 3 2 3 3" xfId="3131"/>
    <cellStyle name="Navadno 4 3 2 3 3 2" xfId="4477"/>
    <cellStyle name="Navadno 4 3 2 3 3 2 2" xfId="6817"/>
    <cellStyle name="Navadno 4 3 2 3 3 2 2 2" xfId="12357"/>
    <cellStyle name="Navadno 4 3 2 3 3 2 2 3" xfId="17694"/>
    <cellStyle name="Navadno 4 3 2 3 3 2 3" xfId="10017"/>
    <cellStyle name="Navadno 4 3 2 3 3 2 4" xfId="15396"/>
    <cellStyle name="Navadno 4 3 2 3 3 3" xfId="5925"/>
    <cellStyle name="Navadno 4 3 2 3 3 3 2" xfId="11465"/>
    <cellStyle name="Navadno 4 3 2 3 3 3 3" xfId="16802"/>
    <cellStyle name="Navadno 4 3 2 3 3 4" xfId="5222"/>
    <cellStyle name="Navadno 4 3 2 3 3 4 2" xfId="10762"/>
    <cellStyle name="Navadno 4 3 2 3 3 4 3" xfId="16099"/>
    <cellStyle name="Navadno 4 3 2 3 3 5" xfId="8864"/>
    <cellStyle name="Navadno 4 3 2 3 3 6" xfId="14690"/>
    <cellStyle name="Navadno 4 3 2 3 4" xfId="3600"/>
    <cellStyle name="Navadno 4 3 2 3 4 2" xfId="4658"/>
    <cellStyle name="Navadno 4 3 2 3 4 2 2" xfId="6998"/>
    <cellStyle name="Navadno 4 3 2 3 4 2 2 2" xfId="12538"/>
    <cellStyle name="Navadno 4 3 2 3 4 2 2 3" xfId="17875"/>
    <cellStyle name="Navadno 4 3 2 3 4 2 3" xfId="10198"/>
    <cellStyle name="Navadno 4 3 2 3 4 2 4" xfId="15536"/>
    <cellStyle name="Navadno 4 3 2 3 4 3" xfId="6065"/>
    <cellStyle name="Navadno 4 3 2 3 4 3 2" xfId="11605"/>
    <cellStyle name="Navadno 4 3 2 3 4 3 3" xfId="16942"/>
    <cellStyle name="Navadno 4 3 2 3 4 4" xfId="5362"/>
    <cellStyle name="Navadno 4 3 2 3 4 4 2" xfId="10902"/>
    <cellStyle name="Navadno 4 3 2 3 4 4 3" xfId="16239"/>
    <cellStyle name="Navadno 4 3 2 3 4 5" xfId="9305"/>
    <cellStyle name="Navadno 4 3 2 3 4 6" xfId="14830"/>
    <cellStyle name="Navadno 4 3 2 3 5" xfId="2655"/>
    <cellStyle name="Navadno 4 3 2 3 5 2" xfId="4197"/>
    <cellStyle name="Navadno 4 3 2 3 5 2 2" xfId="6537"/>
    <cellStyle name="Navadno 4 3 2 3 5 2 2 2" xfId="12077"/>
    <cellStyle name="Navadno 4 3 2 3 5 2 2 3" xfId="17414"/>
    <cellStyle name="Navadno 4 3 2 3 5 2 3" xfId="9737"/>
    <cellStyle name="Navadno 4 3 2 3 5 2 4" xfId="15116"/>
    <cellStyle name="Navadno 4 3 2 3 5 3" xfId="5645"/>
    <cellStyle name="Navadno 4 3 2 3 5 3 2" xfId="11185"/>
    <cellStyle name="Navadno 4 3 2 3 5 3 3" xfId="16522"/>
    <cellStyle name="Navadno 4 3 2 3 5 4" xfId="4942"/>
    <cellStyle name="Navadno 4 3 2 3 5 4 2" xfId="10482"/>
    <cellStyle name="Navadno 4 3 2 3 5 4 3" xfId="15819"/>
    <cellStyle name="Navadno 4 3 2 3 5 5" xfId="8405"/>
    <cellStyle name="Navadno 4 3 2 3 5 6" xfId="14410"/>
    <cellStyle name="Navadno 4 3 2 3 6" xfId="3921"/>
    <cellStyle name="Navadno 4 3 2 3 6 2" xfId="6261"/>
    <cellStyle name="Navadno 4 3 2 3 6 2 2" xfId="11801"/>
    <cellStyle name="Navadno 4 3 2 3 6 2 3" xfId="17138"/>
    <cellStyle name="Navadno 4 3 2 3 6 3" xfId="9515"/>
    <cellStyle name="Navadno 4 3 2 3 6 4" xfId="14976"/>
    <cellStyle name="Navadno 4 3 2 3 7" xfId="5505"/>
    <cellStyle name="Navadno 4 3 2 3 7 2" xfId="11045"/>
    <cellStyle name="Navadno 4 3 2 3 7 3" xfId="16382"/>
    <cellStyle name="Navadno 4 3 2 3 8" xfId="4801"/>
    <cellStyle name="Navadno 4 3 2 3 8 2" xfId="10341"/>
    <cellStyle name="Navadno 4 3 2 3 8 3" xfId="15679"/>
    <cellStyle name="Navadno 4 3 2 3 9" xfId="7818"/>
    <cellStyle name="Navadno 4 3 2 4" xfId="1485"/>
    <cellStyle name="Navadno 4 3 2 5" xfId="2797"/>
    <cellStyle name="Navadno 4 3 2 5 2" xfId="4334"/>
    <cellStyle name="Navadno 4 3 2 5 2 2" xfId="6674"/>
    <cellStyle name="Navadno 4 3 2 5 2 2 2" xfId="12214"/>
    <cellStyle name="Navadno 4 3 2 5 2 2 3" xfId="17551"/>
    <cellStyle name="Navadno 4 3 2 5 2 3" xfId="9874"/>
    <cellStyle name="Navadno 4 3 2 5 2 4" xfId="15253"/>
    <cellStyle name="Navadno 4 3 2 5 3" xfId="5782"/>
    <cellStyle name="Navadno 4 3 2 5 3 2" xfId="11322"/>
    <cellStyle name="Navadno 4 3 2 5 3 3" xfId="16659"/>
    <cellStyle name="Navadno 4 3 2 5 4" xfId="5079"/>
    <cellStyle name="Navadno 4 3 2 5 4 2" xfId="10619"/>
    <cellStyle name="Navadno 4 3 2 5 4 3" xfId="15956"/>
    <cellStyle name="Navadno 4 3 2 5 5" xfId="8546"/>
    <cellStyle name="Navadno 4 3 2 5 6" xfId="14547"/>
    <cellStyle name="Navadno 4 3 2 6" xfId="3128"/>
    <cellStyle name="Navadno 4 3 2 6 2" xfId="4474"/>
    <cellStyle name="Navadno 4 3 2 6 2 2" xfId="6814"/>
    <cellStyle name="Navadno 4 3 2 6 2 2 2" xfId="12354"/>
    <cellStyle name="Navadno 4 3 2 6 2 2 3" xfId="17691"/>
    <cellStyle name="Navadno 4 3 2 6 2 3" xfId="10014"/>
    <cellStyle name="Navadno 4 3 2 6 2 4" xfId="15393"/>
    <cellStyle name="Navadno 4 3 2 6 3" xfId="5922"/>
    <cellStyle name="Navadno 4 3 2 6 3 2" xfId="11462"/>
    <cellStyle name="Navadno 4 3 2 6 3 3" xfId="16799"/>
    <cellStyle name="Navadno 4 3 2 6 4" xfId="5219"/>
    <cellStyle name="Navadno 4 3 2 6 4 2" xfId="10759"/>
    <cellStyle name="Navadno 4 3 2 6 4 3" xfId="16096"/>
    <cellStyle name="Navadno 4 3 2 6 5" xfId="8861"/>
    <cellStyle name="Navadno 4 3 2 6 6" xfId="14687"/>
    <cellStyle name="Navadno 4 3 2 7" xfId="3597"/>
    <cellStyle name="Navadno 4 3 2 7 2" xfId="4655"/>
    <cellStyle name="Navadno 4 3 2 7 2 2" xfId="6995"/>
    <cellStyle name="Navadno 4 3 2 7 2 2 2" xfId="12535"/>
    <cellStyle name="Navadno 4 3 2 7 2 2 3" xfId="17872"/>
    <cellStyle name="Navadno 4 3 2 7 2 3" xfId="10195"/>
    <cellStyle name="Navadno 4 3 2 7 2 4" xfId="15533"/>
    <cellStyle name="Navadno 4 3 2 7 3" xfId="6062"/>
    <cellStyle name="Navadno 4 3 2 7 3 2" xfId="11602"/>
    <cellStyle name="Navadno 4 3 2 7 3 3" xfId="16939"/>
    <cellStyle name="Navadno 4 3 2 7 4" xfId="5359"/>
    <cellStyle name="Navadno 4 3 2 7 4 2" xfId="10899"/>
    <cellStyle name="Navadno 4 3 2 7 4 3" xfId="16236"/>
    <cellStyle name="Navadno 4 3 2 7 5" xfId="9302"/>
    <cellStyle name="Navadno 4 3 2 7 6" xfId="14827"/>
    <cellStyle name="Navadno 4 3 2 8" xfId="2652"/>
    <cellStyle name="Navadno 4 3 2 8 2" xfId="4194"/>
    <cellStyle name="Navadno 4 3 2 8 2 2" xfId="6534"/>
    <cellStyle name="Navadno 4 3 2 8 2 2 2" xfId="12074"/>
    <cellStyle name="Navadno 4 3 2 8 2 2 3" xfId="17411"/>
    <cellStyle name="Navadno 4 3 2 8 2 3" xfId="9734"/>
    <cellStyle name="Navadno 4 3 2 8 2 4" xfId="15113"/>
    <cellStyle name="Navadno 4 3 2 8 3" xfId="5642"/>
    <cellStyle name="Navadno 4 3 2 8 3 2" xfId="11182"/>
    <cellStyle name="Navadno 4 3 2 8 3 3" xfId="16519"/>
    <cellStyle name="Navadno 4 3 2 8 4" xfId="4939"/>
    <cellStyle name="Navadno 4 3 2 8 4 2" xfId="10479"/>
    <cellStyle name="Navadno 4 3 2 8 4 3" xfId="15816"/>
    <cellStyle name="Navadno 4 3 2 8 5" xfId="8402"/>
    <cellStyle name="Navadno 4 3 2 8 6" xfId="14407"/>
    <cellStyle name="Navadno 4 3 2 9" xfId="3918"/>
    <cellStyle name="Navadno 4 3 2 9 2" xfId="6258"/>
    <cellStyle name="Navadno 4 3 2 9 2 2" xfId="11798"/>
    <cellStyle name="Navadno 4 3 2 9 2 3" xfId="17135"/>
    <cellStyle name="Navadno 4 3 2 9 3" xfId="9512"/>
    <cellStyle name="Navadno 4 3 2 9 4" xfId="14973"/>
    <cellStyle name="Navadno 4 3 3" xfId="1486"/>
    <cellStyle name="Navadno 4 3 3 10" xfId="5506"/>
    <cellStyle name="Navadno 4 3 3 10 2" xfId="11046"/>
    <cellStyle name="Navadno 4 3 3 10 3" xfId="16383"/>
    <cellStyle name="Navadno 4 3 3 11" xfId="4802"/>
    <cellStyle name="Navadno 4 3 3 11 2" xfId="10342"/>
    <cellStyle name="Navadno 4 3 3 11 3" xfId="15680"/>
    <cellStyle name="Navadno 4 3 3 12" xfId="7819"/>
    <cellStyle name="Navadno 4 3 3 13" xfId="14271"/>
    <cellStyle name="Navadno 4 3 3 2" xfId="1487"/>
    <cellStyle name="Navadno 4 3 3 2 10" xfId="4803"/>
    <cellStyle name="Navadno 4 3 3 2 10 2" xfId="10343"/>
    <cellStyle name="Navadno 4 3 3 2 10 3" xfId="15681"/>
    <cellStyle name="Navadno 4 3 3 2 11" xfId="7820"/>
    <cellStyle name="Navadno 4 3 3 2 12" xfId="14272"/>
    <cellStyle name="Navadno 4 3 3 2 2" xfId="1488"/>
    <cellStyle name="Navadno 4 3 3 2 2 10" xfId="14273"/>
    <cellStyle name="Navadno 4 3 3 2 2 2" xfId="2803"/>
    <cellStyle name="Navadno 4 3 3 2 2 2 2" xfId="4340"/>
    <cellStyle name="Navadno 4 3 3 2 2 2 2 2" xfId="6680"/>
    <cellStyle name="Navadno 4 3 3 2 2 2 2 2 2" xfId="12220"/>
    <cellStyle name="Navadno 4 3 3 2 2 2 2 2 3" xfId="17557"/>
    <cellStyle name="Navadno 4 3 3 2 2 2 2 3" xfId="9880"/>
    <cellStyle name="Navadno 4 3 3 2 2 2 2 4" xfId="15259"/>
    <cellStyle name="Navadno 4 3 3 2 2 2 3" xfId="5788"/>
    <cellStyle name="Navadno 4 3 3 2 2 2 3 2" xfId="11328"/>
    <cellStyle name="Navadno 4 3 3 2 2 2 3 3" xfId="16665"/>
    <cellStyle name="Navadno 4 3 3 2 2 2 4" xfId="5085"/>
    <cellStyle name="Navadno 4 3 3 2 2 2 4 2" xfId="10625"/>
    <cellStyle name="Navadno 4 3 3 2 2 2 4 3" xfId="15962"/>
    <cellStyle name="Navadno 4 3 3 2 2 2 5" xfId="8552"/>
    <cellStyle name="Navadno 4 3 3 2 2 2 6" xfId="14553"/>
    <cellStyle name="Navadno 4 3 3 2 2 3" xfId="3134"/>
    <cellStyle name="Navadno 4 3 3 2 2 3 2" xfId="4480"/>
    <cellStyle name="Navadno 4 3 3 2 2 3 2 2" xfId="6820"/>
    <cellStyle name="Navadno 4 3 3 2 2 3 2 2 2" xfId="12360"/>
    <cellStyle name="Navadno 4 3 3 2 2 3 2 2 3" xfId="17697"/>
    <cellStyle name="Navadno 4 3 3 2 2 3 2 3" xfId="10020"/>
    <cellStyle name="Navadno 4 3 3 2 2 3 2 4" xfId="15399"/>
    <cellStyle name="Navadno 4 3 3 2 2 3 3" xfId="5928"/>
    <cellStyle name="Navadno 4 3 3 2 2 3 3 2" xfId="11468"/>
    <cellStyle name="Navadno 4 3 3 2 2 3 3 3" xfId="16805"/>
    <cellStyle name="Navadno 4 3 3 2 2 3 4" xfId="5225"/>
    <cellStyle name="Navadno 4 3 3 2 2 3 4 2" xfId="10765"/>
    <cellStyle name="Navadno 4 3 3 2 2 3 4 3" xfId="16102"/>
    <cellStyle name="Navadno 4 3 3 2 2 3 5" xfId="8867"/>
    <cellStyle name="Navadno 4 3 3 2 2 3 6" xfId="14693"/>
    <cellStyle name="Navadno 4 3 3 2 2 4" xfId="3603"/>
    <cellStyle name="Navadno 4 3 3 2 2 4 2" xfId="4661"/>
    <cellStyle name="Navadno 4 3 3 2 2 4 2 2" xfId="7001"/>
    <cellStyle name="Navadno 4 3 3 2 2 4 2 2 2" xfId="12541"/>
    <cellStyle name="Navadno 4 3 3 2 2 4 2 2 3" xfId="17878"/>
    <cellStyle name="Navadno 4 3 3 2 2 4 2 3" xfId="10201"/>
    <cellStyle name="Navadno 4 3 3 2 2 4 2 4" xfId="15539"/>
    <cellStyle name="Navadno 4 3 3 2 2 4 3" xfId="6068"/>
    <cellStyle name="Navadno 4 3 3 2 2 4 3 2" xfId="11608"/>
    <cellStyle name="Navadno 4 3 3 2 2 4 3 3" xfId="16945"/>
    <cellStyle name="Navadno 4 3 3 2 2 4 4" xfId="5365"/>
    <cellStyle name="Navadno 4 3 3 2 2 4 4 2" xfId="10905"/>
    <cellStyle name="Navadno 4 3 3 2 2 4 4 3" xfId="16242"/>
    <cellStyle name="Navadno 4 3 3 2 2 4 5" xfId="9308"/>
    <cellStyle name="Navadno 4 3 3 2 2 4 6" xfId="14833"/>
    <cellStyle name="Navadno 4 3 3 2 2 5" xfId="2658"/>
    <cellStyle name="Navadno 4 3 3 2 2 5 2" xfId="4200"/>
    <cellStyle name="Navadno 4 3 3 2 2 5 2 2" xfId="6540"/>
    <cellStyle name="Navadno 4 3 3 2 2 5 2 2 2" xfId="12080"/>
    <cellStyle name="Navadno 4 3 3 2 2 5 2 2 3" xfId="17417"/>
    <cellStyle name="Navadno 4 3 3 2 2 5 2 3" xfId="9740"/>
    <cellStyle name="Navadno 4 3 3 2 2 5 2 4" xfId="15119"/>
    <cellStyle name="Navadno 4 3 3 2 2 5 3" xfId="5648"/>
    <cellStyle name="Navadno 4 3 3 2 2 5 3 2" xfId="11188"/>
    <cellStyle name="Navadno 4 3 3 2 2 5 3 3" xfId="16525"/>
    <cellStyle name="Navadno 4 3 3 2 2 5 4" xfId="4945"/>
    <cellStyle name="Navadno 4 3 3 2 2 5 4 2" xfId="10485"/>
    <cellStyle name="Navadno 4 3 3 2 2 5 4 3" xfId="15822"/>
    <cellStyle name="Navadno 4 3 3 2 2 5 5" xfId="8408"/>
    <cellStyle name="Navadno 4 3 3 2 2 5 6" xfId="14413"/>
    <cellStyle name="Navadno 4 3 3 2 2 6" xfId="3924"/>
    <cellStyle name="Navadno 4 3 3 2 2 6 2" xfId="6264"/>
    <cellStyle name="Navadno 4 3 3 2 2 6 2 2" xfId="11804"/>
    <cellStyle name="Navadno 4 3 3 2 2 6 2 3" xfId="17141"/>
    <cellStyle name="Navadno 4 3 3 2 2 6 3" xfId="9518"/>
    <cellStyle name="Navadno 4 3 3 2 2 6 4" xfId="14979"/>
    <cellStyle name="Navadno 4 3 3 2 2 7" xfId="5508"/>
    <cellStyle name="Navadno 4 3 3 2 2 7 2" xfId="11048"/>
    <cellStyle name="Navadno 4 3 3 2 2 7 3" xfId="16385"/>
    <cellStyle name="Navadno 4 3 3 2 2 8" xfId="4804"/>
    <cellStyle name="Navadno 4 3 3 2 2 8 2" xfId="10344"/>
    <cellStyle name="Navadno 4 3 3 2 2 8 3" xfId="15682"/>
    <cellStyle name="Navadno 4 3 3 2 2 9" xfId="7821"/>
    <cellStyle name="Navadno 4 3 3 2 3" xfId="1489"/>
    <cellStyle name="Navadno 4 3 3 2 4" xfId="2802"/>
    <cellStyle name="Navadno 4 3 3 2 4 2" xfId="4339"/>
    <cellStyle name="Navadno 4 3 3 2 4 2 2" xfId="6679"/>
    <cellStyle name="Navadno 4 3 3 2 4 2 2 2" xfId="12219"/>
    <cellStyle name="Navadno 4 3 3 2 4 2 2 3" xfId="17556"/>
    <cellStyle name="Navadno 4 3 3 2 4 2 3" xfId="9879"/>
    <cellStyle name="Navadno 4 3 3 2 4 2 4" xfId="15258"/>
    <cellStyle name="Navadno 4 3 3 2 4 3" xfId="5787"/>
    <cellStyle name="Navadno 4 3 3 2 4 3 2" xfId="11327"/>
    <cellStyle name="Navadno 4 3 3 2 4 3 3" xfId="16664"/>
    <cellStyle name="Navadno 4 3 3 2 4 4" xfId="5084"/>
    <cellStyle name="Navadno 4 3 3 2 4 4 2" xfId="10624"/>
    <cellStyle name="Navadno 4 3 3 2 4 4 3" xfId="15961"/>
    <cellStyle name="Navadno 4 3 3 2 4 5" xfId="8551"/>
    <cellStyle name="Navadno 4 3 3 2 4 6" xfId="14552"/>
    <cellStyle name="Navadno 4 3 3 2 5" xfId="3133"/>
    <cellStyle name="Navadno 4 3 3 2 5 2" xfId="4479"/>
    <cellStyle name="Navadno 4 3 3 2 5 2 2" xfId="6819"/>
    <cellStyle name="Navadno 4 3 3 2 5 2 2 2" xfId="12359"/>
    <cellStyle name="Navadno 4 3 3 2 5 2 2 3" xfId="17696"/>
    <cellStyle name="Navadno 4 3 3 2 5 2 3" xfId="10019"/>
    <cellStyle name="Navadno 4 3 3 2 5 2 4" xfId="15398"/>
    <cellStyle name="Navadno 4 3 3 2 5 3" xfId="5927"/>
    <cellStyle name="Navadno 4 3 3 2 5 3 2" xfId="11467"/>
    <cellStyle name="Navadno 4 3 3 2 5 3 3" xfId="16804"/>
    <cellStyle name="Navadno 4 3 3 2 5 4" xfId="5224"/>
    <cellStyle name="Navadno 4 3 3 2 5 4 2" xfId="10764"/>
    <cellStyle name="Navadno 4 3 3 2 5 4 3" xfId="16101"/>
    <cellStyle name="Navadno 4 3 3 2 5 5" xfId="8866"/>
    <cellStyle name="Navadno 4 3 3 2 5 6" xfId="14692"/>
    <cellStyle name="Navadno 4 3 3 2 6" xfId="3602"/>
    <cellStyle name="Navadno 4 3 3 2 6 2" xfId="4660"/>
    <cellStyle name="Navadno 4 3 3 2 6 2 2" xfId="7000"/>
    <cellStyle name="Navadno 4 3 3 2 6 2 2 2" xfId="12540"/>
    <cellStyle name="Navadno 4 3 3 2 6 2 2 3" xfId="17877"/>
    <cellStyle name="Navadno 4 3 3 2 6 2 3" xfId="10200"/>
    <cellStyle name="Navadno 4 3 3 2 6 2 4" xfId="15538"/>
    <cellStyle name="Navadno 4 3 3 2 6 3" xfId="6067"/>
    <cellStyle name="Navadno 4 3 3 2 6 3 2" xfId="11607"/>
    <cellStyle name="Navadno 4 3 3 2 6 3 3" xfId="16944"/>
    <cellStyle name="Navadno 4 3 3 2 6 4" xfId="5364"/>
    <cellStyle name="Navadno 4 3 3 2 6 4 2" xfId="10904"/>
    <cellStyle name="Navadno 4 3 3 2 6 4 3" xfId="16241"/>
    <cellStyle name="Navadno 4 3 3 2 6 5" xfId="9307"/>
    <cellStyle name="Navadno 4 3 3 2 6 6" xfId="14832"/>
    <cellStyle name="Navadno 4 3 3 2 7" xfId="2657"/>
    <cellStyle name="Navadno 4 3 3 2 7 2" xfId="4199"/>
    <cellStyle name="Navadno 4 3 3 2 7 2 2" xfId="6539"/>
    <cellStyle name="Navadno 4 3 3 2 7 2 2 2" xfId="12079"/>
    <cellStyle name="Navadno 4 3 3 2 7 2 2 3" xfId="17416"/>
    <cellStyle name="Navadno 4 3 3 2 7 2 3" xfId="9739"/>
    <cellStyle name="Navadno 4 3 3 2 7 2 4" xfId="15118"/>
    <cellStyle name="Navadno 4 3 3 2 7 3" xfId="5647"/>
    <cellStyle name="Navadno 4 3 3 2 7 3 2" xfId="11187"/>
    <cellStyle name="Navadno 4 3 3 2 7 3 3" xfId="16524"/>
    <cellStyle name="Navadno 4 3 3 2 7 4" xfId="4944"/>
    <cellStyle name="Navadno 4 3 3 2 7 4 2" xfId="10484"/>
    <cellStyle name="Navadno 4 3 3 2 7 4 3" xfId="15821"/>
    <cellStyle name="Navadno 4 3 3 2 7 5" xfId="8407"/>
    <cellStyle name="Navadno 4 3 3 2 7 6" xfId="14412"/>
    <cellStyle name="Navadno 4 3 3 2 8" xfId="3923"/>
    <cellStyle name="Navadno 4 3 3 2 8 2" xfId="6263"/>
    <cellStyle name="Navadno 4 3 3 2 8 2 2" xfId="11803"/>
    <cellStyle name="Navadno 4 3 3 2 8 2 3" xfId="17140"/>
    <cellStyle name="Navadno 4 3 3 2 8 3" xfId="9517"/>
    <cellStyle name="Navadno 4 3 3 2 8 4" xfId="14978"/>
    <cellStyle name="Navadno 4 3 3 2 9" xfId="5507"/>
    <cellStyle name="Navadno 4 3 3 2 9 2" xfId="11047"/>
    <cellStyle name="Navadno 4 3 3 2 9 3" xfId="16384"/>
    <cellStyle name="Navadno 4 3 3 3" xfId="1490"/>
    <cellStyle name="Navadno 4 3 3 3 10" xfId="14274"/>
    <cellStyle name="Navadno 4 3 3 3 2" xfId="2804"/>
    <cellStyle name="Navadno 4 3 3 3 2 2" xfId="4341"/>
    <cellStyle name="Navadno 4 3 3 3 2 2 2" xfId="6681"/>
    <cellStyle name="Navadno 4 3 3 3 2 2 2 2" xfId="12221"/>
    <cellStyle name="Navadno 4 3 3 3 2 2 2 3" xfId="17558"/>
    <cellStyle name="Navadno 4 3 3 3 2 2 3" xfId="9881"/>
    <cellStyle name="Navadno 4 3 3 3 2 2 4" xfId="15260"/>
    <cellStyle name="Navadno 4 3 3 3 2 3" xfId="5789"/>
    <cellStyle name="Navadno 4 3 3 3 2 3 2" xfId="11329"/>
    <cellStyle name="Navadno 4 3 3 3 2 3 3" xfId="16666"/>
    <cellStyle name="Navadno 4 3 3 3 2 4" xfId="5086"/>
    <cellStyle name="Navadno 4 3 3 3 2 4 2" xfId="10626"/>
    <cellStyle name="Navadno 4 3 3 3 2 4 3" xfId="15963"/>
    <cellStyle name="Navadno 4 3 3 3 2 5" xfId="8553"/>
    <cellStyle name="Navadno 4 3 3 3 2 6" xfId="14554"/>
    <cellStyle name="Navadno 4 3 3 3 3" xfId="3135"/>
    <cellStyle name="Navadno 4 3 3 3 3 2" xfId="4481"/>
    <cellStyle name="Navadno 4 3 3 3 3 2 2" xfId="6821"/>
    <cellStyle name="Navadno 4 3 3 3 3 2 2 2" xfId="12361"/>
    <cellStyle name="Navadno 4 3 3 3 3 2 2 3" xfId="17698"/>
    <cellStyle name="Navadno 4 3 3 3 3 2 3" xfId="10021"/>
    <cellStyle name="Navadno 4 3 3 3 3 2 4" xfId="15400"/>
    <cellStyle name="Navadno 4 3 3 3 3 3" xfId="5929"/>
    <cellStyle name="Navadno 4 3 3 3 3 3 2" xfId="11469"/>
    <cellStyle name="Navadno 4 3 3 3 3 3 3" xfId="16806"/>
    <cellStyle name="Navadno 4 3 3 3 3 4" xfId="5226"/>
    <cellStyle name="Navadno 4 3 3 3 3 4 2" xfId="10766"/>
    <cellStyle name="Navadno 4 3 3 3 3 4 3" xfId="16103"/>
    <cellStyle name="Navadno 4 3 3 3 3 5" xfId="8868"/>
    <cellStyle name="Navadno 4 3 3 3 3 6" xfId="14694"/>
    <cellStyle name="Navadno 4 3 3 3 4" xfId="3604"/>
    <cellStyle name="Navadno 4 3 3 3 4 2" xfId="4662"/>
    <cellStyle name="Navadno 4 3 3 3 4 2 2" xfId="7002"/>
    <cellStyle name="Navadno 4 3 3 3 4 2 2 2" xfId="12542"/>
    <cellStyle name="Navadno 4 3 3 3 4 2 2 3" xfId="17879"/>
    <cellStyle name="Navadno 4 3 3 3 4 2 3" xfId="10202"/>
    <cellStyle name="Navadno 4 3 3 3 4 2 4" xfId="15540"/>
    <cellStyle name="Navadno 4 3 3 3 4 3" xfId="6069"/>
    <cellStyle name="Navadno 4 3 3 3 4 3 2" xfId="11609"/>
    <cellStyle name="Navadno 4 3 3 3 4 3 3" xfId="16946"/>
    <cellStyle name="Navadno 4 3 3 3 4 4" xfId="5366"/>
    <cellStyle name="Navadno 4 3 3 3 4 4 2" xfId="10906"/>
    <cellStyle name="Navadno 4 3 3 3 4 4 3" xfId="16243"/>
    <cellStyle name="Navadno 4 3 3 3 4 5" xfId="9309"/>
    <cellStyle name="Navadno 4 3 3 3 4 6" xfId="14834"/>
    <cellStyle name="Navadno 4 3 3 3 5" xfId="2659"/>
    <cellStyle name="Navadno 4 3 3 3 5 2" xfId="4201"/>
    <cellStyle name="Navadno 4 3 3 3 5 2 2" xfId="6541"/>
    <cellStyle name="Navadno 4 3 3 3 5 2 2 2" xfId="12081"/>
    <cellStyle name="Navadno 4 3 3 3 5 2 2 3" xfId="17418"/>
    <cellStyle name="Navadno 4 3 3 3 5 2 3" xfId="9741"/>
    <cellStyle name="Navadno 4 3 3 3 5 2 4" xfId="15120"/>
    <cellStyle name="Navadno 4 3 3 3 5 3" xfId="5649"/>
    <cellStyle name="Navadno 4 3 3 3 5 3 2" xfId="11189"/>
    <cellStyle name="Navadno 4 3 3 3 5 3 3" xfId="16526"/>
    <cellStyle name="Navadno 4 3 3 3 5 4" xfId="4946"/>
    <cellStyle name="Navadno 4 3 3 3 5 4 2" xfId="10486"/>
    <cellStyle name="Navadno 4 3 3 3 5 4 3" xfId="15823"/>
    <cellStyle name="Navadno 4 3 3 3 5 5" xfId="8409"/>
    <cellStyle name="Navadno 4 3 3 3 5 6" xfId="14414"/>
    <cellStyle name="Navadno 4 3 3 3 6" xfId="3925"/>
    <cellStyle name="Navadno 4 3 3 3 6 2" xfId="6265"/>
    <cellStyle name="Navadno 4 3 3 3 6 2 2" xfId="11805"/>
    <cellStyle name="Navadno 4 3 3 3 6 2 3" xfId="17142"/>
    <cellStyle name="Navadno 4 3 3 3 6 3" xfId="9519"/>
    <cellStyle name="Navadno 4 3 3 3 6 4" xfId="14980"/>
    <cellStyle name="Navadno 4 3 3 3 7" xfId="5509"/>
    <cellStyle name="Navadno 4 3 3 3 7 2" xfId="11049"/>
    <cellStyle name="Navadno 4 3 3 3 7 3" xfId="16386"/>
    <cellStyle name="Navadno 4 3 3 3 8" xfId="4805"/>
    <cellStyle name="Navadno 4 3 3 3 8 2" xfId="10345"/>
    <cellStyle name="Navadno 4 3 3 3 8 3" xfId="15683"/>
    <cellStyle name="Navadno 4 3 3 3 9" xfId="7822"/>
    <cellStyle name="Navadno 4 3 3 4" xfId="1491"/>
    <cellStyle name="Navadno 4 3 3 5" xfId="2801"/>
    <cellStyle name="Navadno 4 3 3 5 2" xfId="4338"/>
    <cellStyle name="Navadno 4 3 3 5 2 2" xfId="6678"/>
    <cellStyle name="Navadno 4 3 3 5 2 2 2" xfId="12218"/>
    <cellStyle name="Navadno 4 3 3 5 2 2 3" xfId="17555"/>
    <cellStyle name="Navadno 4 3 3 5 2 3" xfId="9878"/>
    <cellStyle name="Navadno 4 3 3 5 2 4" xfId="15257"/>
    <cellStyle name="Navadno 4 3 3 5 3" xfId="5786"/>
    <cellStyle name="Navadno 4 3 3 5 3 2" xfId="11326"/>
    <cellStyle name="Navadno 4 3 3 5 3 3" xfId="16663"/>
    <cellStyle name="Navadno 4 3 3 5 4" xfId="5083"/>
    <cellStyle name="Navadno 4 3 3 5 4 2" xfId="10623"/>
    <cellStyle name="Navadno 4 3 3 5 4 3" xfId="15960"/>
    <cellStyle name="Navadno 4 3 3 5 5" xfId="8550"/>
    <cellStyle name="Navadno 4 3 3 5 6" xfId="14551"/>
    <cellStyle name="Navadno 4 3 3 6" xfId="3132"/>
    <cellStyle name="Navadno 4 3 3 6 2" xfId="4478"/>
    <cellStyle name="Navadno 4 3 3 6 2 2" xfId="6818"/>
    <cellStyle name="Navadno 4 3 3 6 2 2 2" xfId="12358"/>
    <cellStyle name="Navadno 4 3 3 6 2 2 3" xfId="17695"/>
    <cellStyle name="Navadno 4 3 3 6 2 3" xfId="10018"/>
    <cellStyle name="Navadno 4 3 3 6 2 4" xfId="15397"/>
    <cellStyle name="Navadno 4 3 3 6 3" xfId="5926"/>
    <cellStyle name="Navadno 4 3 3 6 3 2" xfId="11466"/>
    <cellStyle name="Navadno 4 3 3 6 3 3" xfId="16803"/>
    <cellStyle name="Navadno 4 3 3 6 4" xfId="5223"/>
    <cellStyle name="Navadno 4 3 3 6 4 2" xfId="10763"/>
    <cellStyle name="Navadno 4 3 3 6 4 3" xfId="16100"/>
    <cellStyle name="Navadno 4 3 3 6 5" xfId="8865"/>
    <cellStyle name="Navadno 4 3 3 6 6" xfId="14691"/>
    <cellStyle name="Navadno 4 3 3 7" xfId="3601"/>
    <cellStyle name="Navadno 4 3 3 7 2" xfId="4659"/>
    <cellStyle name="Navadno 4 3 3 7 2 2" xfId="6999"/>
    <cellStyle name="Navadno 4 3 3 7 2 2 2" xfId="12539"/>
    <cellStyle name="Navadno 4 3 3 7 2 2 3" xfId="17876"/>
    <cellStyle name="Navadno 4 3 3 7 2 3" xfId="10199"/>
    <cellStyle name="Navadno 4 3 3 7 2 4" xfId="15537"/>
    <cellStyle name="Navadno 4 3 3 7 3" xfId="6066"/>
    <cellStyle name="Navadno 4 3 3 7 3 2" xfId="11606"/>
    <cellStyle name="Navadno 4 3 3 7 3 3" xfId="16943"/>
    <cellStyle name="Navadno 4 3 3 7 4" xfId="5363"/>
    <cellStyle name="Navadno 4 3 3 7 4 2" xfId="10903"/>
    <cellStyle name="Navadno 4 3 3 7 4 3" xfId="16240"/>
    <cellStyle name="Navadno 4 3 3 7 5" xfId="9306"/>
    <cellStyle name="Navadno 4 3 3 7 6" xfId="14831"/>
    <cellStyle name="Navadno 4 3 3 8" xfId="2656"/>
    <cellStyle name="Navadno 4 3 3 8 2" xfId="4198"/>
    <cellStyle name="Navadno 4 3 3 8 2 2" xfId="6538"/>
    <cellStyle name="Navadno 4 3 3 8 2 2 2" xfId="12078"/>
    <cellStyle name="Navadno 4 3 3 8 2 2 3" xfId="17415"/>
    <cellStyle name="Navadno 4 3 3 8 2 3" xfId="9738"/>
    <cellStyle name="Navadno 4 3 3 8 2 4" xfId="15117"/>
    <cellStyle name="Navadno 4 3 3 8 3" xfId="5646"/>
    <cellStyle name="Navadno 4 3 3 8 3 2" xfId="11186"/>
    <cellStyle name="Navadno 4 3 3 8 3 3" xfId="16523"/>
    <cellStyle name="Navadno 4 3 3 8 4" xfId="4943"/>
    <cellStyle name="Navadno 4 3 3 8 4 2" xfId="10483"/>
    <cellStyle name="Navadno 4 3 3 8 4 3" xfId="15820"/>
    <cellStyle name="Navadno 4 3 3 8 5" xfId="8406"/>
    <cellStyle name="Navadno 4 3 3 8 6" xfId="14411"/>
    <cellStyle name="Navadno 4 3 3 9" xfId="3922"/>
    <cellStyle name="Navadno 4 3 3 9 2" xfId="6262"/>
    <cellStyle name="Navadno 4 3 3 9 2 2" xfId="11802"/>
    <cellStyle name="Navadno 4 3 3 9 2 3" xfId="17139"/>
    <cellStyle name="Navadno 4 3 3 9 3" xfId="9516"/>
    <cellStyle name="Navadno 4 3 3 9 4" xfId="14977"/>
    <cellStyle name="Navadno 4 3 4" xfId="1492"/>
    <cellStyle name="Navadno 4 3 4 10" xfId="4806"/>
    <cellStyle name="Navadno 4 3 4 10 2" xfId="10346"/>
    <cellStyle name="Navadno 4 3 4 10 3" xfId="15684"/>
    <cellStyle name="Navadno 4 3 4 11" xfId="7823"/>
    <cellStyle name="Navadno 4 3 4 12" xfId="14275"/>
    <cellStyle name="Navadno 4 3 4 2" xfId="1493"/>
    <cellStyle name="Navadno 4 3 4 2 10" xfId="14276"/>
    <cellStyle name="Navadno 4 3 4 2 2" xfId="2806"/>
    <cellStyle name="Navadno 4 3 4 2 2 2" xfId="4343"/>
    <cellStyle name="Navadno 4 3 4 2 2 2 2" xfId="6683"/>
    <cellStyle name="Navadno 4 3 4 2 2 2 2 2" xfId="12223"/>
    <cellStyle name="Navadno 4 3 4 2 2 2 2 3" xfId="17560"/>
    <cellStyle name="Navadno 4 3 4 2 2 2 3" xfId="9883"/>
    <cellStyle name="Navadno 4 3 4 2 2 2 4" xfId="15262"/>
    <cellStyle name="Navadno 4 3 4 2 2 3" xfId="5791"/>
    <cellStyle name="Navadno 4 3 4 2 2 3 2" xfId="11331"/>
    <cellStyle name="Navadno 4 3 4 2 2 3 3" xfId="16668"/>
    <cellStyle name="Navadno 4 3 4 2 2 4" xfId="5088"/>
    <cellStyle name="Navadno 4 3 4 2 2 4 2" xfId="10628"/>
    <cellStyle name="Navadno 4 3 4 2 2 4 3" xfId="15965"/>
    <cellStyle name="Navadno 4 3 4 2 2 5" xfId="8555"/>
    <cellStyle name="Navadno 4 3 4 2 2 6" xfId="14556"/>
    <cellStyle name="Navadno 4 3 4 2 3" xfId="3137"/>
    <cellStyle name="Navadno 4 3 4 2 3 2" xfId="4483"/>
    <cellStyle name="Navadno 4 3 4 2 3 2 2" xfId="6823"/>
    <cellStyle name="Navadno 4 3 4 2 3 2 2 2" xfId="12363"/>
    <cellStyle name="Navadno 4 3 4 2 3 2 2 3" xfId="17700"/>
    <cellStyle name="Navadno 4 3 4 2 3 2 3" xfId="10023"/>
    <cellStyle name="Navadno 4 3 4 2 3 2 4" xfId="15402"/>
    <cellStyle name="Navadno 4 3 4 2 3 3" xfId="5931"/>
    <cellStyle name="Navadno 4 3 4 2 3 3 2" xfId="11471"/>
    <cellStyle name="Navadno 4 3 4 2 3 3 3" xfId="16808"/>
    <cellStyle name="Navadno 4 3 4 2 3 4" xfId="5228"/>
    <cellStyle name="Navadno 4 3 4 2 3 4 2" xfId="10768"/>
    <cellStyle name="Navadno 4 3 4 2 3 4 3" xfId="16105"/>
    <cellStyle name="Navadno 4 3 4 2 3 5" xfId="8870"/>
    <cellStyle name="Navadno 4 3 4 2 3 6" xfId="14696"/>
    <cellStyle name="Navadno 4 3 4 2 4" xfId="3606"/>
    <cellStyle name="Navadno 4 3 4 2 4 2" xfId="4664"/>
    <cellStyle name="Navadno 4 3 4 2 4 2 2" xfId="7004"/>
    <cellStyle name="Navadno 4 3 4 2 4 2 2 2" xfId="12544"/>
    <cellStyle name="Navadno 4 3 4 2 4 2 2 3" xfId="17881"/>
    <cellStyle name="Navadno 4 3 4 2 4 2 3" xfId="10204"/>
    <cellStyle name="Navadno 4 3 4 2 4 2 4" xfId="15542"/>
    <cellStyle name="Navadno 4 3 4 2 4 3" xfId="6071"/>
    <cellStyle name="Navadno 4 3 4 2 4 3 2" xfId="11611"/>
    <cellStyle name="Navadno 4 3 4 2 4 3 3" xfId="16948"/>
    <cellStyle name="Navadno 4 3 4 2 4 4" xfId="5368"/>
    <cellStyle name="Navadno 4 3 4 2 4 4 2" xfId="10908"/>
    <cellStyle name="Navadno 4 3 4 2 4 4 3" xfId="16245"/>
    <cellStyle name="Navadno 4 3 4 2 4 5" xfId="9311"/>
    <cellStyle name="Navadno 4 3 4 2 4 6" xfId="14836"/>
    <cellStyle name="Navadno 4 3 4 2 5" xfId="2661"/>
    <cellStyle name="Navadno 4 3 4 2 5 2" xfId="4203"/>
    <cellStyle name="Navadno 4 3 4 2 5 2 2" xfId="6543"/>
    <cellStyle name="Navadno 4 3 4 2 5 2 2 2" xfId="12083"/>
    <cellStyle name="Navadno 4 3 4 2 5 2 2 3" xfId="17420"/>
    <cellStyle name="Navadno 4 3 4 2 5 2 3" xfId="9743"/>
    <cellStyle name="Navadno 4 3 4 2 5 2 4" xfId="15122"/>
    <cellStyle name="Navadno 4 3 4 2 5 3" xfId="5651"/>
    <cellStyle name="Navadno 4 3 4 2 5 3 2" xfId="11191"/>
    <cellStyle name="Navadno 4 3 4 2 5 3 3" xfId="16528"/>
    <cellStyle name="Navadno 4 3 4 2 5 4" xfId="4948"/>
    <cellStyle name="Navadno 4 3 4 2 5 4 2" xfId="10488"/>
    <cellStyle name="Navadno 4 3 4 2 5 4 3" xfId="15825"/>
    <cellStyle name="Navadno 4 3 4 2 5 5" xfId="8411"/>
    <cellStyle name="Navadno 4 3 4 2 5 6" xfId="14416"/>
    <cellStyle name="Navadno 4 3 4 2 6" xfId="3927"/>
    <cellStyle name="Navadno 4 3 4 2 6 2" xfId="6267"/>
    <cellStyle name="Navadno 4 3 4 2 6 2 2" xfId="11807"/>
    <cellStyle name="Navadno 4 3 4 2 6 2 3" xfId="17144"/>
    <cellStyle name="Navadno 4 3 4 2 6 3" xfId="9521"/>
    <cellStyle name="Navadno 4 3 4 2 6 4" xfId="14982"/>
    <cellStyle name="Navadno 4 3 4 2 7" xfId="5511"/>
    <cellStyle name="Navadno 4 3 4 2 7 2" xfId="11051"/>
    <cellStyle name="Navadno 4 3 4 2 7 3" xfId="16388"/>
    <cellStyle name="Navadno 4 3 4 2 8" xfId="4807"/>
    <cellStyle name="Navadno 4 3 4 2 8 2" xfId="10347"/>
    <cellStyle name="Navadno 4 3 4 2 8 3" xfId="15685"/>
    <cellStyle name="Navadno 4 3 4 2 9" xfId="7824"/>
    <cellStyle name="Navadno 4 3 4 3" xfId="1494"/>
    <cellStyle name="Navadno 4 3 4 4" xfId="2805"/>
    <cellStyle name="Navadno 4 3 4 4 2" xfId="4342"/>
    <cellStyle name="Navadno 4 3 4 4 2 2" xfId="6682"/>
    <cellStyle name="Navadno 4 3 4 4 2 2 2" xfId="12222"/>
    <cellStyle name="Navadno 4 3 4 4 2 2 3" xfId="17559"/>
    <cellStyle name="Navadno 4 3 4 4 2 3" xfId="9882"/>
    <cellStyle name="Navadno 4 3 4 4 2 4" xfId="15261"/>
    <cellStyle name="Navadno 4 3 4 4 3" xfId="5790"/>
    <cellStyle name="Navadno 4 3 4 4 3 2" xfId="11330"/>
    <cellStyle name="Navadno 4 3 4 4 3 3" xfId="16667"/>
    <cellStyle name="Navadno 4 3 4 4 4" xfId="5087"/>
    <cellStyle name="Navadno 4 3 4 4 4 2" xfId="10627"/>
    <cellStyle name="Navadno 4 3 4 4 4 3" xfId="15964"/>
    <cellStyle name="Navadno 4 3 4 4 5" xfId="8554"/>
    <cellStyle name="Navadno 4 3 4 4 6" xfId="14555"/>
    <cellStyle name="Navadno 4 3 4 5" xfId="3136"/>
    <cellStyle name="Navadno 4 3 4 5 2" xfId="4482"/>
    <cellStyle name="Navadno 4 3 4 5 2 2" xfId="6822"/>
    <cellStyle name="Navadno 4 3 4 5 2 2 2" xfId="12362"/>
    <cellStyle name="Navadno 4 3 4 5 2 2 3" xfId="17699"/>
    <cellStyle name="Navadno 4 3 4 5 2 3" xfId="10022"/>
    <cellStyle name="Navadno 4 3 4 5 2 4" xfId="15401"/>
    <cellStyle name="Navadno 4 3 4 5 3" xfId="5930"/>
    <cellStyle name="Navadno 4 3 4 5 3 2" xfId="11470"/>
    <cellStyle name="Navadno 4 3 4 5 3 3" xfId="16807"/>
    <cellStyle name="Navadno 4 3 4 5 4" xfId="5227"/>
    <cellStyle name="Navadno 4 3 4 5 4 2" xfId="10767"/>
    <cellStyle name="Navadno 4 3 4 5 4 3" xfId="16104"/>
    <cellStyle name="Navadno 4 3 4 5 5" xfId="8869"/>
    <cellStyle name="Navadno 4 3 4 5 6" xfId="14695"/>
    <cellStyle name="Navadno 4 3 4 6" xfId="3605"/>
    <cellStyle name="Navadno 4 3 4 6 2" xfId="4663"/>
    <cellStyle name="Navadno 4 3 4 6 2 2" xfId="7003"/>
    <cellStyle name="Navadno 4 3 4 6 2 2 2" xfId="12543"/>
    <cellStyle name="Navadno 4 3 4 6 2 2 3" xfId="17880"/>
    <cellStyle name="Navadno 4 3 4 6 2 3" xfId="10203"/>
    <cellStyle name="Navadno 4 3 4 6 2 4" xfId="15541"/>
    <cellStyle name="Navadno 4 3 4 6 3" xfId="6070"/>
    <cellStyle name="Navadno 4 3 4 6 3 2" xfId="11610"/>
    <cellStyle name="Navadno 4 3 4 6 3 3" xfId="16947"/>
    <cellStyle name="Navadno 4 3 4 6 4" xfId="5367"/>
    <cellStyle name="Navadno 4 3 4 6 4 2" xfId="10907"/>
    <cellStyle name="Navadno 4 3 4 6 4 3" xfId="16244"/>
    <cellStyle name="Navadno 4 3 4 6 5" xfId="9310"/>
    <cellStyle name="Navadno 4 3 4 6 6" xfId="14835"/>
    <cellStyle name="Navadno 4 3 4 7" xfId="2660"/>
    <cellStyle name="Navadno 4 3 4 7 2" xfId="4202"/>
    <cellStyle name="Navadno 4 3 4 7 2 2" xfId="6542"/>
    <cellStyle name="Navadno 4 3 4 7 2 2 2" xfId="12082"/>
    <cellStyle name="Navadno 4 3 4 7 2 2 3" xfId="17419"/>
    <cellStyle name="Navadno 4 3 4 7 2 3" xfId="9742"/>
    <cellStyle name="Navadno 4 3 4 7 2 4" xfId="15121"/>
    <cellStyle name="Navadno 4 3 4 7 3" xfId="5650"/>
    <cellStyle name="Navadno 4 3 4 7 3 2" xfId="11190"/>
    <cellStyle name="Navadno 4 3 4 7 3 3" xfId="16527"/>
    <cellStyle name="Navadno 4 3 4 7 4" xfId="4947"/>
    <cellStyle name="Navadno 4 3 4 7 4 2" xfId="10487"/>
    <cellStyle name="Navadno 4 3 4 7 4 3" xfId="15824"/>
    <cellStyle name="Navadno 4 3 4 7 5" xfId="8410"/>
    <cellStyle name="Navadno 4 3 4 7 6" xfId="14415"/>
    <cellStyle name="Navadno 4 3 4 8" xfId="3926"/>
    <cellStyle name="Navadno 4 3 4 8 2" xfId="6266"/>
    <cellStyle name="Navadno 4 3 4 8 2 2" xfId="11806"/>
    <cellStyle name="Navadno 4 3 4 8 2 3" xfId="17143"/>
    <cellStyle name="Navadno 4 3 4 8 3" xfId="9520"/>
    <cellStyle name="Navadno 4 3 4 8 4" xfId="14981"/>
    <cellStyle name="Navadno 4 3 4 9" xfId="5510"/>
    <cellStyle name="Navadno 4 3 4 9 2" xfId="11050"/>
    <cellStyle name="Navadno 4 3 4 9 3" xfId="16387"/>
    <cellStyle name="Navadno 4 3 5" xfId="1495"/>
    <cellStyle name="Navadno 4 3 5 10" xfId="14277"/>
    <cellStyle name="Navadno 4 3 5 2" xfId="2807"/>
    <cellStyle name="Navadno 4 3 5 2 2" xfId="4344"/>
    <cellStyle name="Navadno 4 3 5 2 2 2" xfId="6684"/>
    <cellStyle name="Navadno 4 3 5 2 2 2 2" xfId="12224"/>
    <cellStyle name="Navadno 4 3 5 2 2 2 3" xfId="17561"/>
    <cellStyle name="Navadno 4 3 5 2 2 3" xfId="9884"/>
    <cellStyle name="Navadno 4 3 5 2 2 4" xfId="15263"/>
    <cellStyle name="Navadno 4 3 5 2 3" xfId="5792"/>
    <cellStyle name="Navadno 4 3 5 2 3 2" xfId="11332"/>
    <cellStyle name="Navadno 4 3 5 2 3 3" xfId="16669"/>
    <cellStyle name="Navadno 4 3 5 2 4" xfId="5089"/>
    <cellStyle name="Navadno 4 3 5 2 4 2" xfId="10629"/>
    <cellStyle name="Navadno 4 3 5 2 4 3" xfId="15966"/>
    <cellStyle name="Navadno 4 3 5 2 5" xfId="8556"/>
    <cellStyle name="Navadno 4 3 5 2 6" xfId="14557"/>
    <cellStyle name="Navadno 4 3 5 3" xfId="3138"/>
    <cellStyle name="Navadno 4 3 5 3 2" xfId="4484"/>
    <cellStyle name="Navadno 4 3 5 3 2 2" xfId="6824"/>
    <cellStyle name="Navadno 4 3 5 3 2 2 2" xfId="12364"/>
    <cellStyle name="Navadno 4 3 5 3 2 2 3" xfId="17701"/>
    <cellStyle name="Navadno 4 3 5 3 2 3" xfId="10024"/>
    <cellStyle name="Navadno 4 3 5 3 2 4" xfId="15403"/>
    <cellStyle name="Navadno 4 3 5 3 3" xfId="5932"/>
    <cellStyle name="Navadno 4 3 5 3 3 2" xfId="11472"/>
    <cellStyle name="Navadno 4 3 5 3 3 3" xfId="16809"/>
    <cellStyle name="Navadno 4 3 5 3 4" xfId="5229"/>
    <cellStyle name="Navadno 4 3 5 3 4 2" xfId="10769"/>
    <cellStyle name="Navadno 4 3 5 3 4 3" xfId="16106"/>
    <cellStyle name="Navadno 4 3 5 3 5" xfId="8871"/>
    <cellStyle name="Navadno 4 3 5 3 6" xfId="14697"/>
    <cellStyle name="Navadno 4 3 5 4" xfId="3607"/>
    <cellStyle name="Navadno 4 3 5 4 2" xfId="4665"/>
    <cellStyle name="Navadno 4 3 5 4 2 2" xfId="7005"/>
    <cellStyle name="Navadno 4 3 5 4 2 2 2" xfId="12545"/>
    <cellStyle name="Navadno 4 3 5 4 2 2 3" xfId="17882"/>
    <cellStyle name="Navadno 4 3 5 4 2 3" xfId="10205"/>
    <cellStyle name="Navadno 4 3 5 4 2 4" xfId="15543"/>
    <cellStyle name="Navadno 4 3 5 4 3" xfId="6072"/>
    <cellStyle name="Navadno 4 3 5 4 3 2" xfId="11612"/>
    <cellStyle name="Navadno 4 3 5 4 3 3" xfId="16949"/>
    <cellStyle name="Navadno 4 3 5 4 4" xfId="5369"/>
    <cellStyle name="Navadno 4 3 5 4 4 2" xfId="10909"/>
    <cellStyle name="Navadno 4 3 5 4 4 3" xfId="16246"/>
    <cellStyle name="Navadno 4 3 5 4 5" xfId="9312"/>
    <cellStyle name="Navadno 4 3 5 4 6" xfId="14837"/>
    <cellStyle name="Navadno 4 3 5 5" xfId="2662"/>
    <cellStyle name="Navadno 4 3 5 5 2" xfId="4204"/>
    <cellStyle name="Navadno 4 3 5 5 2 2" xfId="6544"/>
    <cellStyle name="Navadno 4 3 5 5 2 2 2" xfId="12084"/>
    <cellStyle name="Navadno 4 3 5 5 2 2 3" xfId="17421"/>
    <cellStyle name="Navadno 4 3 5 5 2 3" xfId="9744"/>
    <cellStyle name="Navadno 4 3 5 5 2 4" xfId="15123"/>
    <cellStyle name="Navadno 4 3 5 5 3" xfId="5652"/>
    <cellStyle name="Navadno 4 3 5 5 3 2" xfId="11192"/>
    <cellStyle name="Navadno 4 3 5 5 3 3" xfId="16529"/>
    <cellStyle name="Navadno 4 3 5 5 4" xfId="4949"/>
    <cellStyle name="Navadno 4 3 5 5 4 2" xfId="10489"/>
    <cellStyle name="Navadno 4 3 5 5 4 3" xfId="15826"/>
    <cellStyle name="Navadno 4 3 5 5 5" xfId="8412"/>
    <cellStyle name="Navadno 4 3 5 5 6" xfId="14417"/>
    <cellStyle name="Navadno 4 3 5 6" xfId="3928"/>
    <cellStyle name="Navadno 4 3 5 6 2" xfId="6268"/>
    <cellStyle name="Navadno 4 3 5 6 2 2" xfId="11808"/>
    <cellStyle name="Navadno 4 3 5 6 2 3" xfId="17145"/>
    <cellStyle name="Navadno 4 3 5 6 3" xfId="9522"/>
    <cellStyle name="Navadno 4 3 5 6 4" xfId="14983"/>
    <cellStyle name="Navadno 4 3 5 7" xfId="5512"/>
    <cellStyle name="Navadno 4 3 5 7 2" xfId="11052"/>
    <cellStyle name="Navadno 4 3 5 7 3" xfId="16389"/>
    <cellStyle name="Navadno 4 3 5 8" xfId="4808"/>
    <cellStyle name="Navadno 4 3 5 8 2" xfId="10348"/>
    <cellStyle name="Navadno 4 3 5 8 3" xfId="15686"/>
    <cellStyle name="Navadno 4 3 5 9" xfId="7825"/>
    <cellStyle name="Navadno 4 3 6" xfId="1496"/>
    <cellStyle name="Navadno 4 3 7" xfId="2796"/>
    <cellStyle name="Navadno 4 3 7 2" xfId="4333"/>
    <cellStyle name="Navadno 4 3 7 2 2" xfId="6673"/>
    <cellStyle name="Navadno 4 3 7 2 2 2" xfId="12213"/>
    <cellStyle name="Navadno 4 3 7 2 2 3" xfId="17550"/>
    <cellStyle name="Navadno 4 3 7 2 3" xfId="9873"/>
    <cellStyle name="Navadno 4 3 7 2 4" xfId="15252"/>
    <cellStyle name="Navadno 4 3 7 3" xfId="5781"/>
    <cellStyle name="Navadno 4 3 7 3 2" xfId="11321"/>
    <cellStyle name="Navadno 4 3 7 3 3" xfId="16658"/>
    <cellStyle name="Navadno 4 3 7 4" xfId="5078"/>
    <cellStyle name="Navadno 4 3 7 4 2" xfId="10618"/>
    <cellStyle name="Navadno 4 3 7 4 3" xfId="15955"/>
    <cellStyle name="Navadno 4 3 7 5" xfId="8545"/>
    <cellStyle name="Navadno 4 3 7 6" xfId="14546"/>
    <cellStyle name="Navadno 4 3 8" xfId="3127"/>
    <cellStyle name="Navadno 4 3 8 2" xfId="4473"/>
    <cellStyle name="Navadno 4 3 8 2 2" xfId="6813"/>
    <cellStyle name="Navadno 4 3 8 2 2 2" xfId="12353"/>
    <cellStyle name="Navadno 4 3 8 2 2 3" xfId="17690"/>
    <cellStyle name="Navadno 4 3 8 2 3" xfId="10013"/>
    <cellStyle name="Navadno 4 3 8 2 4" xfId="15392"/>
    <cellStyle name="Navadno 4 3 8 3" xfId="5921"/>
    <cellStyle name="Navadno 4 3 8 3 2" xfId="11461"/>
    <cellStyle name="Navadno 4 3 8 3 3" xfId="16798"/>
    <cellStyle name="Navadno 4 3 8 4" xfId="5218"/>
    <cellStyle name="Navadno 4 3 8 4 2" xfId="10758"/>
    <cellStyle name="Navadno 4 3 8 4 3" xfId="16095"/>
    <cellStyle name="Navadno 4 3 8 5" xfId="8860"/>
    <cellStyle name="Navadno 4 3 8 6" xfId="14686"/>
    <cellStyle name="Navadno 4 3 9" xfId="3596"/>
    <cellStyle name="Navadno 4 3 9 2" xfId="4654"/>
    <cellStyle name="Navadno 4 3 9 2 2" xfId="6994"/>
    <cellStyle name="Navadno 4 3 9 2 2 2" xfId="12534"/>
    <cellStyle name="Navadno 4 3 9 2 2 3" xfId="17871"/>
    <cellStyle name="Navadno 4 3 9 2 3" xfId="10194"/>
    <cellStyle name="Navadno 4 3 9 2 4" xfId="15532"/>
    <cellStyle name="Navadno 4 3 9 3" xfId="6061"/>
    <cellStyle name="Navadno 4 3 9 3 2" xfId="11601"/>
    <cellStyle name="Navadno 4 3 9 3 3" xfId="16938"/>
    <cellStyle name="Navadno 4 3 9 4" xfId="5358"/>
    <cellStyle name="Navadno 4 3 9 4 2" xfId="10898"/>
    <cellStyle name="Navadno 4 3 9 4 3" xfId="16235"/>
    <cellStyle name="Navadno 4 3 9 5" xfId="9301"/>
    <cellStyle name="Navadno 4 3 9 6" xfId="14826"/>
    <cellStyle name="Navadno 4 4" xfId="1497"/>
    <cellStyle name="Navadno 4 4 10" xfId="5513"/>
    <cellStyle name="Navadno 4 4 10 2" xfId="11053"/>
    <cellStyle name="Navadno 4 4 10 3" xfId="16390"/>
    <cellStyle name="Navadno 4 4 11" xfId="4809"/>
    <cellStyle name="Navadno 4 4 11 2" xfId="10349"/>
    <cellStyle name="Navadno 4 4 11 3" xfId="15687"/>
    <cellStyle name="Navadno 4 4 12" xfId="7826"/>
    <cellStyle name="Navadno 4 4 13" xfId="14278"/>
    <cellStyle name="Navadno 4 4 14" xfId="18288"/>
    <cellStyle name="Navadno 4 4 2" xfId="1498"/>
    <cellStyle name="Navadno 4 4 2 10" xfId="4810"/>
    <cellStyle name="Navadno 4 4 2 10 2" xfId="10350"/>
    <cellStyle name="Navadno 4 4 2 10 3" xfId="15688"/>
    <cellStyle name="Navadno 4 4 2 11" xfId="7827"/>
    <cellStyle name="Navadno 4 4 2 12" xfId="14279"/>
    <cellStyle name="Navadno 4 4 2 2" xfId="1499"/>
    <cellStyle name="Navadno 4 4 2 2 10" xfId="14280"/>
    <cellStyle name="Navadno 4 4 2 2 2" xfId="2810"/>
    <cellStyle name="Navadno 4 4 2 2 2 2" xfId="4347"/>
    <cellStyle name="Navadno 4 4 2 2 2 2 2" xfId="6687"/>
    <cellStyle name="Navadno 4 4 2 2 2 2 2 2" xfId="12227"/>
    <cellStyle name="Navadno 4 4 2 2 2 2 2 3" xfId="17564"/>
    <cellStyle name="Navadno 4 4 2 2 2 2 3" xfId="9887"/>
    <cellStyle name="Navadno 4 4 2 2 2 2 4" xfId="15266"/>
    <cellStyle name="Navadno 4 4 2 2 2 3" xfId="5795"/>
    <cellStyle name="Navadno 4 4 2 2 2 3 2" xfId="11335"/>
    <cellStyle name="Navadno 4 4 2 2 2 3 3" xfId="16672"/>
    <cellStyle name="Navadno 4 4 2 2 2 4" xfId="5092"/>
    <cellStyle name="Navadno 4 4 2 2 2 4 2" xfId="10632"/>
    <cellStyle name="Navadno 4 4 2 2 2 4 3" xfId="15969"/>
    <cellStyle name="Navadno 4 4 2 2 2 5" xfId="8559"/>
    <cellStyle name="Navadno 4 4 2 2 2 6" xfId="14560"/>
    <cellStyle name="Navadno 4 4 2 2 3" xfId="3141"/>
    <cellStyle name="Navadno 4 4 2 2 3 2" xfId="4487"/>
    <cellStyle name="Navadno 4 4 2 2 3 2 2" xfId="6827"/>
    <cellStyle name="Navadno 4 4 2 2 3 2 2 2" xfId="12367"/>
    <cellStyle name="Navadno 4 4 2 2 3 2 2 3" xfId="17704"/>
    <cellStyle name="Navadno 4 4 2 2 3 2 3" xfId="10027"/>
    <cellStyle name="Navadno 4 4 2 2 3 2 4" xfId="15406"/>
    <cellStyle name="Navadno 4 4 2 2 3 3" xfId="5935"/>
    <cellStyle name="Navadno 4 4 2 2 3 3 2" xfId="11475"/>
    <cellStyle name="Navadno 4 4 2 2 3 3 3" xfId="16812"/>
    <cellStyle name="Navadno 4 4 2 2 3 4" xfId="5232"/>
    <cellStyle name="Navadno 4 4 2 2 3 4 2" xfId="10772"/>
    <cellStyle name="Navadno 4 4 2 2 3 4 3" xfId="16109"/>
    <cellStyle name="Navadno 4 4 2 2 3 5" xfId="8874"/>
    <cellStyle name="Navadno 4 4 2 2 3 6" xfId="14700"/>
    <cellStyle name="Navadno 4 4 2 2 4" xfId="3610"/>
    <cellStyle name="Navadno 4 4 2 2 4 2" xfId="4668"/>
    <cellStyle name="Navadno 4 4 2 2 4 2 2" xfId="7008"/>
    <cellStyle name="Navadno 4 4 2 2 4 2 2 2" xfId="12548"/>
    <cellStyle name="Navadno 4 4 2 2 4 2 2 3" xfId="17885"/>
    <cellStyle name="Navadno 4 4 2 2 4 2 3" xfId="10208"/>
    <cellStyle name="Navadno 4 4 2 2 4 2 4" xfId="15546"/>
    <cellStyle name="Navadno 4 4 2 2 4 3" xfId="6075"/>
    <cellStyle name="Navadno 4 4 2 2 4 3 2" xfId="11615"/>
    <cellStyle name="Navadno 4 4 2 2 4 3 3" xfId="16952"/>
    <cellStyle name="Navadno 4 4 2 2 4 4" xfId="5372"/>
    <cellStyle name="Navadno 4 4 2 2 4 4 2" xfId="10912"/>
    <cellStyle name="Navadno 4 4 2 2 4 4 3" xfId="16249"/>
    <cellStyle name="Navadno 4 4 2 2 4 5" xfId="9315"/>
    <cellStyle name="Navadno 4 4 2 2 4 6" xfId="14840"/>
    <cellStyle name="Navadno 4 4 2 2 5" xfId="2665"/>
    <cellStyle name="Navadno 4 4 2 2 5 2" xfId="4207"/>
    <cellStyle name="Navadno 4 4 2 2 5 2 2" xfId="6547"/>
    <cellStyle name="Navadno 4 4 2 2 5 2 2 2" xfId="12087"/>
    <cellStyle name="Navadno 4 4 2 2 5 2 2 3" xfId="17424"/>
    <cellStyle name="Navadno 4 4 2 2 5 2 3" xfId="9747"/>
    <cellStyle name="Navadno 4 4 2 2 5 2 4" xfId="15126"/>
    <cellStyle name="Navadno 4 4 2 2 5 3" xfId="5655"/>
    <cellStyle name="Navadno 4 4 2 2 5 3 2" xfId="11195"/>
    <cellStyle name="Navadno 4 4 2 2 5 3 3" xfId="16532"/>
    <cellStyle name="Navadno 4 4 2 2 5 4" xfId="4952"/>
    <cellStyle name="Navadno 4 4 2 2 5 4 2" xfId="10492"/>
    <cellStyle name="Navadno 4 4 2 2 5 4 3" xfId="15829"/>
    <cellStyle name="Navadno 4 4 2 2 5 5" xfId="8415"/>
    <cellStyle name="Navadno 4 4 2 2 5 6" xfId="14420"/>
    <cellStyle name="Navadno 4 4 2 2 6" xfId="3931"/>
    <cellStyle name="Navadno 4 4 2 2 6 2" xfId="6271"/>
    <cellStyle name="Navadno 4 4 2 2 6 2 2" xfId="11811"/>
    <cellStyle name="Navadno 4 4 2 2 6 2 3" xfId="17148"/>
    <cellStyle name="Navadno 4 4 2 2 6 3" xfId="9525"/>
    <cellStyle name="Navadno 4 4 2 2 6 4" xfId="14986"/>
    <cellStyle name="Navadno 4 4 2 2 7" xfId="5515"/>
    <cellStyle name="Navadno 4 4 2 2 7 2" xfId="11055"/>
    <cellStyle name="Navadno 4 4 2 2 7 3" xfId="16392"/>
    <cellStyle name="Navadno 4 4 2 2 8" xfId="4811"/>
    <cellStyle name="Navadno 4 4 2 2 8 2" xfId="10351"/>
    <cellStyle name="Navadno 4 4 2 2 8 3" xfId="15689"/>
    <cellStyle name="Navadno 4 4 2 2 9" xfId="7828"/>
    <cellStyle name="Navadno 4 4 2 3" xfId="1500"/>
    <cellStyle name="Navadno 4 4 2 4" xfId="2809"/>
    <cellStyle name="Navadno 4 4 2 4 2" xfId="4346"/>
    <cellStyle name="Navadno 4 4 2 4 2 2" xfId="6686"/>
    <cellStyle name="Navadno 4 4 2 4 2 2 2" xfId="12226"/>
    <cellStyle name="Navadno 4 4 2 4 2 2 3" xfId="17563"/>
    <cellStyle name="Navadno 4 4 2 4 2 3" xfId="9886"/>
    <cellStyle name="Navadno 4 4 2 4 2 4" xfId="15265"/>
    <cellStyle name="Navadno 4 4 2 4 3" xfId="5794"/>
    <cellStyle name="Navadno 4 4 2 4 3 2" xfId="11334"/>
    <cellStyle name="Navadno 4 4 2 4 3 3" xfId="16671"/>
    <cellStyle name="Navadno 4 4 2 4 4" xfId="5091"/>
    <cellStyle name="Navadno 4 4 2 4 4 2" xfId="10631"/>
    <cellStyle name="Navadno 4 4 2 4 4 3" xfId="15968"/>
    <cellStyle name="Navadno 4 4 2 4 5" xfId="8558"/>
    <cellStyle name="Navadno 4 4 2 4 6" xfId="14559"/>
    <cellStyle name="Navadno 4 4 2 5" xfId="3140"/>
    <cellStyle name="Navadno 4 4 2 5 2" xfId="4486"/>
    <cellStyle name="Navadno 4 4 2 5 2 2" xfId="6826"/>
    <cellStyle name="Navadno 4 4 2 5 2 2 2" xfId="12366"/>
    <cellStyle name="Navadno 4 4 2 5 2 2 3" xfId="17703"/>
    <cellStyle name="Navadno 4 4 2 5 2 3" xfId="10026"/>
    <cellStyle name="Navadno 4 4 2 5 2 4" xfId="15405"/>
    <cellStyle name="Navadno 4 4 2 5 3" xfId="5934"/>
    <cellStyle name="Navadno 4 4 2 5 3 2" xfId="11474"/>
    <cellStyle name="Navadno 4 4 2 5 3 3" xfId="16811"/>
    <cellStyle name="Navadno 4 4 2 5 4" xfId="5231"/>
    <cellStyle name="Navadno 4 4 2 5 4 2" xfId="10771"/>
    <cellStyle name="Navadno 4 4 2 5 4 3" xfId="16108"/>
    <cellStyle name="Navadno 4 4 2 5 5" xfId="8873"/>
    <cellStyle name="Navadno 4 4 2 5 6" xfId="14699"/>
    <cellStyle name="Navadno 4 4 2 6" xfId="3609"/>
    <cellStyle name="Navadno 4 4 2 6 2" xfId="4667"/>
    <cellStyle name="Navadno 4 4 2 6 2 2" xfId="7007"/>
    <cellStyle name="Navadno 4 4 2 6 2 2 2" xfId="12547"/>
    <cellStyle name="Navadno 4 4 2 6 2 2 3" xfId="17884"/>
    <cellStyle name="Navadno 4 4 2 6 2 3" xfId="10207"/>
    <cellStyle name="Navadno 4 4 2 6 2 4" xfId="15545"/>
    <cellStyle name="Navadno 4 4 2 6 3" xfId="6074"/>
    <cellStyle name="Navadno 4 4 2 6 3 2" xfId="11614"/>
    <cellStyle name="Navadno 4 4 2 6 3 3" xfId="16951"/>
    <cellStyle name="Navadno 4 4 2 6 4" xfId="5371"/>
    <cellStyle name="Navadno 4 4 2 6 4 2" xfId="10911"/>
    <cellStyle name="Navadno 4 4 2 6 4 3" xfId="16248"/>
    <cellStyle name="Navadno 4 4 2 6 5" xfId="9314"/>
    <cellStyle name="Navadno 4 4 2 6 6" xfId="14839"/>
    <cellStyle name="Navadno 4 4 2 7" xfId="2664"/>
    <cellStyle name="Navadno 4 4 2 7 2" xfId="4206"/>
    <cellStyle name="Navadno 4 4 2 7 2 2" xfId="6546"/>
    <cellStyle name="Navadno 4 4 2 7 2 2 2" xfId="12086"/>
    <cellStyle name="Navadno 4 4 2 7 2 2 3" xfId="17423"/>
    <cellStyle name="Navadno 4 4 2 7 2 3" xfId="9746"/>
    <cellStyle name="Navadno 4 4 2 7 2 4" xfId="15125"/>
    <cellStyle name="Navadno 4 4 2 7 3" xfId="5654"/>
    <cellStyle name="Navadno 4 4 2 7 3 2" xfId="11194"/>
    <cellStyle name="Navadno 4 4 2 7 3 3" xfId="16531"/>
    <cellStyle name="Navadno 4 4 2 7 4" xfId="4951"/>
    <cellStyle name="Navadno 4 4 2 7 4 2" xfId="10491"/>
    <cellStyle name="Navadno 4 4 2 7 4 3" xfId="15828"/>
    <cellStyle name="Navadno 4 4 2 7 5" xfId="8414"/>
    <cellStyle name="Navadno 4 4 2 7 6" xfId="14419"/>
    <cellStyle name="Navadno 4 4 2 8" xfId="3930"/>
    <cellStyle name="Navadno 4 4 2 8 2" xfId="6270"/>
    <cellStyle name="Navadno 4 4 2 8 2 2" xfId="11810"/>
    <cellStyle name="Navadno 4 4 2 8 2 3" xfId="17147"/>
    <cellStyle name="Navadno 4 4 2 8 3" xfId="9524"/>
    <cellStyle name="Navadno 4 4 2 8 4" xfId="14985"/>
    <cellStyle name="Navadno 4 4 2 9" xfId="5514"/>
    <cellStyle name="Navadno 4 4 2 9 2" xfId="11054"/>
    <cellStyle name="Navadno 4 4 2 9 3" xfId="16391"/>
    <cellStyle name="Navadno 4 4 3" xfId="1501"/>
    <cellStyle name="Navadno 4 4 3 10" xfId="14281"/>
    <cellStyle name="Navadno 4 4 3 2" xfId="2811"/>
    <cellStyle name="Navadno 4 4 3 2 2" xfId="4348"/>
    <cellStyle name="Navadno 4 4 3 2 2 2" xfId="6688"/>
    <cellStyle name="Navadno 4 4 3 2 2 2 2" xfId="12228"/>
    <cellStyle name="Navadno 4 4 3 2 2 2 3" xfId="17565"/>
    <cellStyle name="Navadno 4 4 3 2 2 3" xfId="9888"/>
    <cellStyle name="Navadno 4 4 3 2 2 4" xfId="15267"/>
    <cellStyle name="Navadno 4 4 3 2 3" xfId="5796"/>
    <cellStyle name="Navadno 4 4 3 2 3 2" xfId="11336"/>
    <cellStyle name="Navadno 4 4 3 2 3 3" xfId="16673"/>
    <cellStyle name="Navadno 4 4 3 2 4" xfId="5093"/>
    <cellStyle name="Navadno 4 4 3 2 4 2" xfId="10633"/>
    <cellStyle name="Navadno 4 4 3 2 4 3" xfId="15970"/>
    <cellStyle name="Navadno 4 4 3 2 5" xfId="8560"/>
    <cellStyle name="Navadno 4 4 3 2 6" xfId="14561"/>
    <cellStyle name="Navadno 4 4 3 3" xfId="3142"/>
    <cellStyle name="Navadno 4 4 3 3 2" xfId="4488"/>
    <cellStyle name="Navadno 4 4 3 3 2 2" xfId="6828"/>
    <cellStyle name="Navadno 4 4 3 3 2 2 2" xfId="12368"/>
    <cellStyle name="Navadno 4 4 3 3 2 2 3" xfId="17705"/>
    <cellStyle name="Navadno 4 4 3 3 2 3" xfId="10028"/>
    <cellStyle name="Navadno 4 4 3 3 2 4" xfId="15407"/>
    <cellStyle name="Navadno 4 4 3 3 3" xfId="5936"/>
    <cellStyle name="Navadno 4 4 3 3 3 2" xfId="11476"/>
    <cellStyle name="Navadno 4 4 3 3 3 3" xfId="16813"/>
    <cellStyle name="Navadno 4 4 3 3 4" xfId="5233"/>
    <cellStyle name="Navadno 4 4 3 3 4 2" xfId="10773"/>
    <cellStyle name="Navadno 4 4 3 3 4 3" xfId="16110"/>
    <cellStyle name="Navadno 4 4 3 3 5" xfId="8875"/>
    <cellStyle name="Navadno 4 4 3 3 6" xfId="14701"/>
    <cellStyle name="Navadno 4 4 3 4" xfId="3611"/>
    <cellStyle name="Navadno 4 4 3 4 2" xfId="4669"/>
    <cellStyle name="Navadno 4 4 3 4 2 2" xfId="7009"/>
    <cellStyle name="Navadno 4 4 3 4 2 2 2" xfId="12549"/>
    <cellStyle name="Navadno 4 4 3 4 2 2 3" xfId="17886"/>
    <cellStyle name="Navadno 4 4 3 4 2 3" xfId="10209"/>
    <cellStyle name="Navadno 4 4 3 4 2 4" xfId="15547"/>
    <cellStyle name="Navadno 4 4 3 4 3" xfId="6076"/>
    <cellStyle name="Navadno 4 4 3 4 3 2" xfId="11616"/>
    <cellStyle name="Navadno 4 4 3 4 3 3" xfId="16953"/>
    <cellStyle name="Navadno 4 4 3 4 4" xfId="5373"/>
    <cellStyle name="Navadno 4 4 3 4 4 2" xfId="10913"/>
    <cellStyle name="Navadno 4 4 3 4 4 3" xfId="16250"/>
    <cellStyle name="Navadno 4 4 3 4 5" xfId="9316"/>
    <cellStyle name="Navadno 4 4 3 4 6" xfId="14841"/>
    <cellStyle name="Navadno 4 4 3 5" xfId="2666"/>
    <cellStyle name="Navadno 4 4 3 5 2" xfId="4208"/>
    <cellStyle name="Navadno 4 4 3 5 2 2" xfId="6548"/>
    <cellStyle name="Navadno 4 4 3 5 2 2 2" xfId="12088"/>
    <cellStyle name="Navadno 4 4 3 5 2 2 3" xfId="17425"/>
    <cellStyle name="Navadno 4 4 3 5 2 3" xfId="9748"/>
    <cellStyle name="Navadno 4 4 3 5 2 4" xfId="15127"/>
    <cellStyle name="Navadno 4 4 3 5 3" xfId="5656"/>
    <cellStyle name="Navadno 4 4 3 5 3 2" xfId="11196"/>
    <cellStyle name="Navadno 4 4 3 5 3 3" xfId="16533"/>
    <cellStyle name="Navadno 4 4 3 5 4" xfId="4953"/>
    <cellStyle name="Navadno 4 4 3 5 4 2" xfId="10493"/>
    <cellStyle name="Navadno 4 4 3 5 4 3" xfId="15830"/>
    <cellStyle name="Navadno 4 4 3 5 5" xfId="8416"/>
    <cellStyle name="Navadno 4 4 3 5 6" xfId="14421"/>
    <cellStyle name="Navadno 4 4 3 6" xfId="3932"/>
    <cellStyle name="Navadno 4 4 3 6 2" xfId="6272"/>
    <cellStyle name="Navadno 4 4 3 6 2 2" xfId="11812"/>
    <cellStyle name="Navadno 4 4 3 6 2 3" xfId="17149"/>
    <cellStyle name="Navadno 4 4 3 6 3" xfId="9526"/>
    <cellStyle name="Navadno 4 4 3 6 4" xfId="14987"/>
    <cellStyle name="Navadno 4 4 3 7" xfId="5516"/>
    <cellStyle name="Navadno 4 4 3 7 2" xfId="11056"/>
    <cellStyle name="Navadno 4 4 3 7 3" xfId="16393"/>
    <cellStyle name="Navadno 4 4 3 8" xfId="4812"/>
    <cellStyle name="Navadno 4 4 3 8 2" xfId="10352"/>
    <cellStyle name="Navadno 4 4 3 8 3" xfId="15690"/>
    <cellStyle name="Navadno 4 4 3 9" xfId="7829"/>
    <cellStyle name="Navadno 4 4 4" xfId="1502"/>
    <cellStyle name="Navadno 4 4 5" xfId="2808"/>
    <cellStyle name="Navadno 4 4 5 2" xfId="4345"/>
    <cellStyle name="Navadno 4 4 5 2 2" xfId="6685"/>
    <cellStyle name="Navadno 4 4 5 2 2 2" xfId="12225"/>
    <cellStyle name="Navadno 4 4 5 2 2 3" xfId="17562"/>
    <cellStyle name="Navadno 4 4 5 2 3" xfId="9885"/>
    <cellStyle name="Navadno 4 4 5 2 4" xfId="15264"/>
    <cellStyle name="Navadno 4 4 5 3" xfId="5793"/>
    <cellStyle name="Navadno 4 4 5 3 2" xfId="11333"/>
    <cellStyle name="Navadno 4 4 5 3 3" xfId="16670"/>
    <cellStyle name="Navadno 4 4 5 4" xfId="5090"/>
    <cellStyle name="Navadno 4 4 5 4 2" xfId="10630"/>
    <cellStyle name="Navadno 4 4 5 4 3" xfId="15967"/>
    <cellStyle name="Navadno 4 4 5 5" xfId="8557"/>
    <cellStyle name="Navadno 4 4 5 6" xfId="14558"/>
    <cellStyle name="Navadno 4 4 6" xfId="3139"/>
    <cellStyle name="Navadno 4 4 6 2" xfId="4485"/>
    <cellStyle name="Navadno 4 4 6 2 2" xfId="6825"/>
    <cellStyle name="Navadno 4 4 6 2 2 2" xfId="12365"/>
    <cellStyle name="Navadno 4 4 6 2 2 3" xfId="17702"/>
    <cellStyle name="Navadno 4 4 6 2 3" xfId="10025"/>
    <cellStyle name="Navadno 4 4 6 2 4" xfId="15404"/>
    <cellStyle name="Navadno 4 4 6 3" xfId="5933"/>
    <cellStyle name="Navadno 4 4 6 3 2" xfId="11473"/>
    <cellStyle name="Navadno 4 4 6 3 3" xfId="16810"/>
    <cellStyle name="Navadno 4 4 6 4" xfId="5230"/>
    <cellStyle name="Navadno 4 4 6 4 2" xfId="10770"/>
    <cellStyle name="Navadno 4 4 6 4 3" xfId="16107"/>
    <cellStyle name="Navadno 4 4 6 5" xfId="8872"/>
    <cellStyle name="Navadno 4 4 6 6" xfId="14698"/>
    <cellStyle name="Navadno 4 4 7" xfId="3608"/>
    <cellStyle name="Navadno 4 4 7 2" xfId="4666"/>
    <cellStyle name="Navadno 4 4 7 2 2" xfId="7006"/>
    <cellStyle name="Navadno 4 4 7 2 2 2" xfId="12546"/>
    <cellStyle name="Navadno 4 4 7 2 2 3" xfId="17883"/>
    <cellStyle name="Navadno 4 4 7 2 3" xfId="10206"/>
    <cellStyle name="Navadno 4 4 7 2 4" xfId="15544"/>
    <cellStyle name="Navadno 4 4 7 3" xfId="6073"/>
    <cellStyle name="Navadno 4 4 7 3 2" xfId="11613"/>
    <cellStyle name="Navadno 4 4 7 3 3" xfId="16950"/>
    <cellStyle name="Navadno 4 4 7 4" xfId="5370"/>
    <cellStyle name="Navadno 4 4 7 4 2" xfId="10910"/>
    <cellStyle name="Navadno 4 4 7 4 3" xfId="16247"/>
    <cellStyle name="Navadno 4 4 7 5" xfId="9313"/>
    <cellStyle name="Navadno 4 4 7 6" xfId="14838"/>
    <cellStyle name="Navadno 4 4 8" xfId="2663"/>
    <cellStyle name="Navadno 4 4 8 2" xfId="4205"/>
    <cellStyle name="Navadno 4 4 8 2 2" xfId="6545"/>
    <cellStyle name="Navadno 4 4 8 2 2 2" xfId="12085"/>
    <cellStyle name="Navadno 4 4 8 2 2 3" xfId="17422"/>
    <cellStyle name="Navadno 4 4 8 2 3" xfId="9745"/>
    <cellStyle name="Navadno 4 4 8 2 4" xfId="15124"/>
    <cellStyle name="Navadno 4 4 8 3" xfId="5653"/>
    <cellStyle name="Navadno 4 4 8 3 2" xfId="11193"/>
    <cellStyle name="Navadno 4 4 8 3 3" xfId="16530"/>
    <cellStyle name="Navadno 4 4 8 4" xfId="4950"/>
    <cellStyle name="Navadno 4 4 8 4 2" xfId="10490"/>
    <cellStyle name="Navadno 4 4 8 4 3" xfId="15827"/>
    <cellStyle name="Navadno 4 4 8 5" xfId="8413"/>
    <cellStyle name="Navadno 4 4 8 6" xfId="14418"/>
    <cellStyle name="Navadno 4 4 9" xfId="3929"/>
    <cellStyle name="Navadno 4 4 9 2" xfId="6269"/>
    <cellStyle name="Navadno 4 4 9 2 2" xfId="11809"/>
    <cellStyle name="Navadno 4 4 9 2 3" xfId="17146"/>
    <cellStyle name="Navadno 4 4 9 3" xfId="9523"/>
    <cellStyle name="Navadno 4 4 9 4" xfId="14984"/>
    <cellStyle name="Navadno 4 5" xfId="1503"/>
    <cellStyle name="Navadno 4 5 10" xfId="5517"/>
    <cellStyle name="Navadno 4 5 10 2" xfId="11057"/>
    <cellStyle name="Navadno 4 5 10 3" xfId="16394"/>
    <cellStyle name="Navadno 4 5 11" xfId="4813"/>
    <cellStyle name="Navadno 4 5 11 2" xfId="10353"/>
    <cellStyle name="Navadno 4 5 11 3" xfId="15691"/>
    <cellStyle name="Navadno 4 5 12" xfId="7830"/>
    <cellStyle name="Navadno 4 5 13" xfId="14282"/>
    <cellStyle name="Navadno 4 5 2" xfId="1504"/>
    <cellStyle name="Navadno 4 5 2 10" xfId="4814"/>
    <cellStyle name="Navadno 4 5 2 10 2" xfId="10354"/>
    <cellStyle name="Navadno 4 5 2 10 3" xfId="15692"/>
    <cellStyle name="Navadno 4 5 2 11" xfId="7831"/>
    <cellStyle name="Navadno 4 5 2 12" xfId="14283"/>
    <cellStyle name="Navadno 4 5 2 2" xfId="1505"/>
    <cellStyle name="Navadno 4 5 2 2 10" xfId="14284"/>
    <cellStyle name="Navadno 4 5 2 2 2" xfId="2814"/>
    <cellStyle name="Navadno 4 5 2 2 2 2" xfId="4351"/>
    <cellStyle name="Navadno 4 5 2 2 2 2 2" xfId="6691"/>
    <cellStyle name="Navadno 4 5 2 2 2 2 2 2" xfId="12231"/>
    <cellStyle name="Navadno 4 5 2 2 2 2 2 3" xfId="17568"/>
    <cellStyle name="Navadno 4 5 2 2 2 2 3" xfId="9891"/>
    <cellStyle name="Navadno 4 5 2 2 2 2 4" xfId="15270"/>
    <cellStyle name="Navadno 4 5 2 2 2 3" xfId="5799"/>
    <cellStyle name="Navadno 4 5 2 2 2 3 2" xfId="11339"/>
    <cellStyle name="Navadno 4 5 2 2 2 3 3" xfId="16676"/>
    <cellStyle name="Navadno 4 5 2 2 2 4" xfId="5096"/>
    <cellStyle name="Navadno 4 5 2 2 2 4 2" xfId="10636"/>
    <cellStyle name="Navadno 4 5 2 2 2 4 3" xfId="15973"/>
    <cellStyle name="Navadno 4 5 2 2 2 5" xfId="8563"/>
    <cellStyle name="Navadno 4 5 2 2 2 6" xfId="14564"/>
    <cellStyle name="Navadno 4 5 2 2 3" xfId="3145"/>
    <cellStyle name="Navadno 4 5 2 2 3 2" xfId="4491"/>
    <cellStyle name="Navadno 4 5 2 2 3 2 2" xfId="6831"/>
    <cellStyle name="Navadno 4 5 2 2 3 2 2 2" xfId="12371"/>
    <cellStyle name="Navadno 4 5 2 2 3 2 2 3" xfId="17708"/>
    <cellStyle name="Navadno 4 5 2 2 3 2 3" xfId="10031"/>
    <cellStyle name="Navadno 4 5 2 2 3 2 4" xfId="15410"/>
    <cellStyle name="Navadno 4 5 2 2 3 3" xfId="5939"/>
    <cellStyle name="Navadno 4 5 2 2 3 3 2" xfId="11479"/>
    <cellStyle name="Navadno 4 5 2 2 3 3 3" xfId="16816"/>
    <cellStyle name="Navadno 4 5 2 2 3 4" xfId="5236"/>
    <cellStyle name="Navadno 4 5 2 2 3 4 2" xfId="10776"/>
    <cellStyle name="Navadno 4 5 2 2 3 4 3" xfId="16113"/>
    <cellStyle name="Navadno 4 5 2 2 3 5" xfId="8878"/>
    <cellStyle name="Navadno 4 5 2 2 3 6" xfId="14704"/>
    <cellStyle name="Navadno 4 5 2 2 4" xfId="3614"/>
    <cellStyle name="Navadno 4 5 2 2 4 2" xfId="4672"/>
    <cellStyle name="Navadno 4 5 2 2 4 2 2" xfId="7012"/>
    <cellStyle name="Navadno 4 5 2 2 4 2 2 2" xfId="12552"/>
    <cellStyle name="Navadno 4 5 2 2 4 2 2 3" xfId="17889"/>
    <cellStyle name="Navadno 4 5 2 2 4 2 3" xfId="10212"/>
    <cellStyle name="Navadno 4 5 2 2 4 2 4" xfId="15550"/>
    <cellStyle name="Navadno 4 5 2 2 4 3" xfId="6079"/>
    <cellStyle name="Navadno 4 5 2 2 4 3 2" xfId="11619"/>
    <cellStyle name="Navadno 4 5 2 2 4 3 3" xfId="16956"/>
    <cellStyle name="Navadno 4 5 2 2 4 4" xfId="5376"/>
    <cellStyle name="Navadno 4 5 2 2 4 4 2" xfId="10916"/>
    <cellStyle name="Navadno 4 5 2 2 4 4 3" xfId="16253"/>
    <cellStyle name="Navadno 4 5 2 2 4 5" xfId="9319"/>
    <cellStyle name="Navadno 4 5 2 2 4 6" xfId="14844"/>
    <cellStyle name="Navadno 4 5 2 2 5" xfId="2669"/>
    <cellStyle name="Navadno 4 5 2 2 5 2" xfId="4211"/>
    <cellStyle name="Navadno 4 5 2 2 5 2 2" xfId="6551"/>
    <cellStyle name="Navadno 4 5 2 2 5 2 2 2" xfId="12091"/>
    <cellStyle name="Navadno 4 5 2 2 5 2 2 3" xfId="17428"/>
    <cellStyle name="Navadno 4 5 2 2 5 2 3" xfId="9751"/>
    <cellStyle name="Navadno 4 5 2 2 5 2 4" xfId="15130"/>
    <cellStyle name="Navadno 4 5 2 2 5 3" xfId="5659"/>
    <cellStyle name="Navadno 4 5 2 2 5 3 2" xfId="11199"/>
    <cellStyle name="Navadno 4 5 2 2 5 3 3" xfId="16536"/>
    <cellStyle name="Navadno 4 5 2 2 5 4" xfId="4956"/>
    <cellStyle name="Navadno 4 5 2 2 5 4 2" xfId="10496"/>
    <cellStyle name="Navadno 4 5 2 2 5 4 3" xfId="15833"/>
    <cellStyle name="Navadno 4 5 2 2 5 5" xfId="8419"/>
    <cellStyle name="Navadno 4 5 2 2 5 6" xfId="14424"/>
    <cellStyle name="Navadno 4 5 2 2 6" xfId="3935"/>
    <cellStyle name="Navadno 4 5 2 2 6 2" xfId="6275"/>
    <cellStyle name="Navadno 4 5 2 2 6 2 2" xfId="11815"/>
    <cellStyle name="Navadno 4 5 2 2 6 2 3" xfId="17152"/>
    <cellStyle name="Navadno 4 5 2 2 6 3" xfId="9529"/>
    <cellStyle name="Navadno 4 5 2 2 6 4" xfId="14990"/>
    <cellStyle name="Navadno 4 5 2 2 7" xfId="5519"/>
    <cellStyle name="Navadno 4 5 2 2 7 2" xfId="11059"/>
    <cellStyle name="Navadno 4 5 2 2 7 3" xfId="16396"/>
    <cellStyle name="Navadno 4 5 2 2 8" xfId="4815"/>
    <cellStyle name="Navadno 4 5 2 2 8 2" xfId="10355"/>
    <cellStyle name="Navadno 4 5 2 2 8 3" xfId="15693"/>
    <cellStyle name="Navadno 4 5 2 2 9" xfId="7832"/>
    <cellStyle name="Navadno 4 5 2 3" xfId="1506"/>
    <cellStyle name="Navadno 4 5 2 4" xfId="2813"/>
    <cellStyle name="Navadno 4 5 2 4 2" xfId="4350"/>
    <cellStyle name="Navadno 4 5 2 4 2 2" xfId="6690"/>
    <cellStyle name="Navadno 4 5 2 4 2 2 2" xfId="12230"/>
    <cellStyle name="Navadno 4 5 2 4 2 2 3" xfId="17567"/>
    <cellStyle name="Navadno 4 5 2 4 2 3" xfId="9890"/>
    <cellStyle name="Navadno 4 5 2 4 2 4" xfId="15269"/>
    <cellStyle name="Navadno 4 5 2 4 3" xfId="5798"/>
    <cellStyle name="Navadno 4 5 2 4 3 2" xfId="11338"/>
    <cellStyle name="Navadno 4 5 2 4 3 3" xfId="16675"/>
    <cellStyle name="Navadno 4 5 2 4 4" xfId="5095"/>
    <cellStyle name="Navadno 4 5 2 4 4 2" xfId="10635"/>
    <cellStyle name="Navadno 4 5 2 4 4 3" xfId="15972"/>
    <cellStyle name="Navadno 4 5 2 4 5" xfId="8562"/>
    <cellStyle name="Navadno 4 5 2 4 6" xfId="14563"/>
    <cellStyle name="Navadno 4 5 2 5" xfId="3144"/>
    <cellStyle name="Navadno 4 5 2 5 2" xfId="4490"/>
    <cellStyle name="Navadno 4 5 2 5 2 2" xfId="6830"/>
    <cellStyle name="Navadno 4 5 2 5 2 2 2" xfId="12370"/>
    <cellStyle name="Navadno 4 5 2 5 2 2 3" xfId="17707"/>
    <cellStyle name="Navadno 4 5 2 5 2 3" xfId="10030"/>
    <cellStyle name="Navadno 4 5 2 5 2 4" xfId="15409"/>
    <cellStyle name="Navadno 4 5 2 5 3" xfId="5938"/>
    <cellStyle name="Navadno 4 5 2 5 3 2" xfId="11478"/>
    <cellStyle name="Navadno 4 5 2 5 3 3" xfId="16815"/>
    <cellStyle name="Navadno 4 5 2 5 4" xfId="5235"/>
    <cellStyle name="Navadno 4 5 2 5 4 2" xfId="10775"/>
    <cellStyle name="Navadno 4 5 2 5 4 3" xfId="16112"/>
    <cellStyle name="Navadno 4 5 2 5 5" xfId="8877"/>
    <cellStyle name="Navadno 4 5 2 5 6" xfId="14703"/>
    <cellStyle name="Navadno 4 5 2 6" xfId="3613"/>
    <cellStyle name="Navadno 4 5 2 6 2" xfId="4671"/>
    <cellStyle name="Navadno 4 5 2 6 2 2" xfId="7011"/>
    <cellStyle name="Navadno 4 5 2 6 2 2 2" xfId="12551"/>
    <cellStyle name="Navadno 4 5 2 6 2 2 3" xfId="17888"/>
    <cellStyle name="Navadno 4 5 2 6 2 3" xfId="10211"/>
    <cellStyle name="Navadno 4 5 2 6 2 4" xfId="15549"/>
    <cellStyle name="Navadno 4 5 2 6 3" xfId="6078"/>
    <cellStyle name="Navadno 4 5 2 6 3 2" xfId="11618"/>
    <cellStyle name="Navadno 4 5 2 6 3 3" xfId="16955"/>
    <cellStyle name="Navadno 4 5 2 6 4" xfId="5375"/>
    <cellStyle name="Navadno 4 5 2 6 4 2" xfId="10915"/>
    <cellStyle name="Navadno 4 5 2 6 4 3" xfId="16252"/>
    <cellStyle name="Navadno 4 5 2 6 5" xfId="9318"/>
    <cellStyle name="Navadno 4 5 2 6 6" xfId="14843"/>
    <cellStyle name="Navadno 4 5 2 7" xfId="2668"/>
    <cellStyle name="Navadno 4 5 2 7 2" xfId="4210"/>
    <cellStyle name="Navadno 4 5 2 7 2 2" xfId="6550"/>
    <cellStyle name="Navadno 4 5 2 7 2 2 2" xfId="12090"/>
    <cellStyle name="Navadno 4 5 2 7 2 2 3" xfId="17427"/>
    <cellStyle name="Navadno 4 5 2 7 2 3" xfId="9750"/>
    <cellStyle name="Navadno 4 5 2 7 2 4" xfId="15129"/>
    <cellStyle name="Navadno 4 5 2 7 3" xfId="5658"/>
    <cellStyle name="Navadno 4 5 2 7 3 2" xfId="11198"/>
    <cellStyle name="Navadno 4 5 2 7 3 3" xfId="16535"/>
    <cellStyle name="Navadno 4 5 2 7 4" xfId="4955"/>
    <cellStyle name="Navadno 4 5 2 7 4 2" xfId="10495"/>
    <cellStyle name="Navadno 4 5 2 7 4 3" xfId="15832"/>
    <cellStyle name="Navadno 4 5 2 7 5" xfId="8418"/>
    <cellStyle name="Navadno 4 5 2 7 6" xfId="14423"/>
    <cellStyle name="Navadno 4 5 2 8" xfId="3934"/>
    <cellStyle name="Navadno 4 5 2 8 2" xfId="6274"/>
    <cellStyle name="Navadno 4 5 2 8 2 2" xfId="11814"/>
    <cellStyle name="Navadno 4 5 2 8 2 3" xfId="17151"/>
    <cellStyle name="Navadno 4 5 2 8 3" xfId="9528"/>
    <cellStyle name="Navadno 4 5 2 8 4" xfId="14989"/>
    <cellStyle name="Navadno 4 5 2 9" xfId="5518"/>
    <cellStyle name="Navadno 4 5 2 9 2" xfId="11058"/>
    <cellStyle name="Navadno 4 5 2 9 3" xfId="16395"/>
    <cellStyle name="Navadno 4 5 3" xfId="1507"/>
    <cellStyle name="Navadno 4 5 3 10" xfId="14285"/>
    <cellStyle name="Navadno 4 5 3 2" xfId="2815"/>
    <cellStyle name="Navadno 4 5 3 2 2" xfId="4352"/>
    <cellStyle name="Navadno 4 5 3 2 2 2" xfId="6692"/>
    <cellStyle name="Navadno 4 5 3 2 2 2 2" xfId="12232"/>
    <cellStyle name="Navadno 4 5 3 2 2 2 3" xfId="17569"/>
    <cellStyle name="Navadno 4 5 3 2 2 3" xfId="9892"/>
    <cellStyle name="Navadno 4 5 3 2 2 4" xfId="15271"/>
    <cellStyle name="Navadno 4 5 3 2 3" xfId="5800"/>
    <cellStyle name="Navadno 4 5 3 2 3 2" xfId="11340"/>
    <cellStyle name="Navadno 4 5 3 2 3 3" xfId="16677"/>
    <cellStyle name="Navadno 4 5 3 2 4" xfId="5097"/>
    <cellStyle name="Navadno 4 5 3 2 4 2" xfId="10637"/>
    <cellStyle name="Navadno 4 5 3 2 4 3" xfId="15974"/>
    <cellStyle name="Navadno 4 5 3 2 5" xfId="8564"/>
    <cellStyle name="Navadno 4 5 3 2 6" xfId="14565"/>
    <cellStyle name="Navadno 4 5 3 3" xfId="3146"/>
    <cellStyle name="Navadno 4 5 3 3 2" xfId="4492"/>
    <cellStyle name="Navadno 4 5 3 3 2 2" xfId="6832"/>
    <cellStyle name="Navadno 4 5 3 3 2 2 2" xfId="12372"/>
    <cellStyle name="Navadno 4 5 3 3 2 2 3" xfId="17709"/>
    <cellStyle name="Navadno 4 5 3 3 2 3" xfId="10032"/>
    <cellStyle name="Navadno 4 5 3 3 2 4" xfId="15411"/>
    <cellStyle name="Navadno 4 5 3 3 3" xfId="5940"/>
    <cellStyle name="Navadno 4 5 3 3 3 2" xfId="11480"/>
    <cellStyle name="Navadno 4 5 3 3 3 3" xfId="16817"/>
    <cellStyle name="Navadno 4 5 3 3 4" xfId="5237"/>
    <cellStyle name="Navadno 4 5 3 3 4 2" xfId="10777"/>
    <cellStyle name="Navadno 4 5 3 3 4 3" xfId="16114"/>
    <cellStyle name="Navadno 4 5 3 3 5" xfId="8879"/>
    <cellStyle name="Navadno 4 5 3 3 6" xfId="14705"/>
    <cellStyle name="Navadno 4 5 3 4" xfId="3615"/>
    <cellStyle name="Navadno 4 5 3 4 2" xfId="4673"/>
    <cellStyle name="Navadno 4 5 3 4 2 2" xfId="7013"/>
    <cellStyle name="Navadno 4 5 3 4 2 2 2" xfId="12553"/>
    <cellStyle name="Navadno 4 5 3 4 2 2 3" xfId="17890"/>
    <cellStyle name="Navadno 4 5 3 4 2 3" xfId="10213"/>
    <cellStyle name="Navadno 4 5 3 4 2 4" xfId="15551"/>
    <cellStyle name="Navadno 4 5 3 4 3" xfId="6080"/>
    <cellStyle name="Navadno 4 5 3 4 3 2" xfId="11620"/>
    <cellStyle name="Navadno 4 5 3 4 3 3" xfId="16957"/>
    <cellStyle name="Navadno 4 5 3 4 4" xfId="5377"/>
    <cellStyle name="Navadno 4 5 3 4 4 2" xfId="10917"/>
    <cellStyle name="Navadno 4 5 3 4 4 3" xfId="16254"/>
    <cellStyle name="Navadno 4 5 3 4 5" xfId="9320"/>
    <cellStyle name="Navadno 4 5 3 4 6" xfId="14845"/>
    <cellStyle name="Navadno 4 5 3 5" xfId="2670"/>
    <cellStyle name="Navadno 4 5 3 5 2" xfId="4212"/>
    <cellStyle name="Navadno 4 5 3 5 2 2" xfId="6552"/>
    <cellStyle name="Navadno 4 5 3 5 2 2 2" xfId="12092"/>
    <cellStyle name="Navadno 4 5 3 5 2 2 3" xfId="17429"/>
    <cellStyle name="Navadno 4 5 3 5 2 3" xfId="9752"/>
    <cellStyle name="Navadno 4 5 3 5 2 4" xfId="15131"/>
    <cellStyle name="Navadno 4 5 3 5 3" xfId="5660"/>
    <cellStyle name="Navadno 4 5 3 5 3 2" xfId="11200"/>
    <cellStyle name="Navadno 4 5 3 5 3 3" xfId="16537"/>
    <cellStyle name="Navadno 4 5 3 5 4" xfId="4957"/>
    <cellStyle name="Navadno 4 5 3 5 4 2" xfId="10497"/>
    <cellStyle name="Navadno 4 5 3 5 4 3" xfId="15834"/>
    <cellStyle name="Navadno 4 5 3 5 5" xfId="8420"/>
    <cellStyle name="Navadno 4 5 3 5 6" xfId="14425"/>
    <cellStyle name="Navadno 4 5 3 6" xfId="3936"/>
    <cellStyle name="Navadno 4 5 3 6 2" xfId="6276"/>
    <cellStyle name="Navadno 4 5 3 6 2 2" xfId="11816"/>
    <cellStyle name="Navadno 4 5 3 6 2 3" xfId="17153"/>
    <cellStyle name="Navadno 4 5 3 6 3" xfId="9530"/>
    <cellStyle name="Navadno 4 5 3 6 4" xfId="14991"/>
    <cellStyle name="Navadno 4 5 3 7" xfId="5520"/>
    <cellStyle name="Navadno 4 5 3 7 2" xfId="11060"/>
    <cellStyle name="Navadno 4 5 3 7 3" xfId="16397"/>
    <cellStyle name="Navadno 4 5 3 8" xfId="4816"/>
    <cellStyle name="Navadno 4 5 3 8 2" xfId="10356"/>
    <cellStyle name="Navadno 4 5 3 8 3" xfId="15694"/>
    <cellStyle name="Navadno 4 5 3 9" xfId="7833"/>
    <cellStyle name="Navadno 4 5 4" xfId="1508"/>
    <cellStyle name="Navadno 4 5 5" xfId="2812"/>
    <cellStyle name="Navadno 4 5 5 2" xfId="4349"/>
    <cellStyle name="Navadno 4 5 5 2 2" xfId="6689"/>
    <cellStyle name="Navadno 4 5 5 2 2 2" xfId="12229"/>
    <cellStyle name="Navadno 4 5 5 2 2 3" xfId="17566"/>
    <cellStyle name="Navadno 4 5 5 2 3" xfId="9889"/>
    <cellStyle name="Navadno 4 5 5 2 4" xfId="15268"/>
    <cellStyle name="Navadno 4 5 5 3" xfId="5797"/>
    <cellStyle name="Navadno 4 5 5 3 2" xfId="11337"/>
    <cellStyle name="Navadno 4 5 5 3 3" xfId="16674"/>
    <cellStyle name="Navadno 4 5 5 4" xfId="5094"/>
    <cellStyle name="Navadno 4 5 5 4 2" xfId="10634"/>
    <cellStyle name="Navadno 4 5 5 4 3" xfId="15971"/>
    <cellStyle name="Navadno 4 5 5 5" xfId="8561"/>
    <cellStyle name="Navadno 4 5 5 6" xfId="14562"/>
    <cellStyle name="Navadno 4 5 6" xfId="3143"/>
    <cellStyle name="Navadno 4 5 6 2" xfId="4489"/>
    <cellStyle name="Navadno 4 5 6 2 2" xfId="6829"/>
    <cellStyle name="Navadno 4 5 6 2 2 2" xfId="12369"/>
    <cellStyle name="Navadno 4 5 6 2 2 3" xfId="17706"/>
    <cellStyle name="Navadno 4 5 6 2 3" xfId="10029"/>
    <cellStyle name="Navadno 4 5 6 2 4" xfId="15408"/>
    <cellStyle name="Navadno 4 5 6 3" xfId="5937"/>
    <cellStyle name="Navadno 4 5 6 3 2" xfId="11477"/>
    <cellStyle name="Navadno 4 5 6 3 3" xfId="16814"/>
    <cellStyle name="Navadno 4 5 6 4" xfId="5234"/>
    <cellStyle name="Navadno 4 5 6 4 2" xfId="10774"/>
    <cellStyle name="Navadno 4 5 6 4 3" xfId="16111"/>
    <cellStyle name="Navadno 4 5 6 5" xfId="8876"/>
    <cellStyle name="Navadno 4 5 6 6" xfId="14702"/>
    <cellStyle name="Navadno 4 5 7" xfId="3612"/>
    <cellStyle name="Navadno 4 5 7 2" xfId="4670"/>
    <cellStyle name="Navadno 4 5 7 2 2" xfId="7010"/>
    <cellStyle name="Navadno 4 5 7 2 2 2" xfId="12550"/>
    <cellStyle name="Navadno 4 5 7 2 2 3" xfId="17887"/>
    <cellStyle name="Navadno 4 5 7 2 3" xfId="10210"/>
    <cellStyle name="Navadno 4 5 7 2 4" xfId="15548"/>
    <cellStyle name="Navadno 4 5 7 3" xfId="6077"/>
    <cellStyle name="Navadno 4 5 7 3 2" xfId="11617"/>
    <cellStyle name="Navadno 4 5 7 3 3" xfId="16954"/>
    <cellStyle name="Navadno 4 5 7 4" xfId="5374"/>
    <cellStyle name="Navadno 4 5 7 4 2" xfId="10914"/>
    <cellStyle name="Navadno 4 5 7 4 3" xfId="16251"/>
    <cellStyle name="Navadno 4 5 7 5" xfId="9317"/>
    <cellStyle name="Navadno 4 5 7 6" xfId="14842"/>
    <cellStyle name="Navadno 4 5 8" xfId="2667"/>
    <cellStyle name="Navadno 4 5 8 2" xfId="4209"/>
    <cellStyle name="Navadno 4 5 8 2 2" xfId="6549"/>
    <cellStyle name="Navadno 4 5 8 2 2 2" xfId="12089"/>
    <cellStyle name="Navadno 4 5 8 2 2 3" xfId="17426"/>
    <cellStyle name="Navadno 4 5 8 2 3" xfId="9749"/>
    <cellStyle name="Navadno 4 5 8 2 4" xfId="15128"/>
    <cellStyle name="Navadno 4 5 8 3" xfId="5657"/>
    <cellStyle name="Navadno 4 5 8 3 2" xfId="11197"/>
    <cellStyle name="Navadno 4 5 8 3 3" xfId="16534"/>
    <cellStyle name="Navadno 4 5 8 4" xfId="4954"/>
    <cellStyle name="Navadno 4 5 8 4 2" xfId="10494"/>
    <cellStyle name="Navadno 4 5 8 4 3" xfId="15831"/>
    <cellStyle name="Navadno 4 5 8 5" xfId="8417"/>
    <cellStyle name="Navadno 4 5 8 6" xfId="14422"/>
    <cellStyle name="Navadno 4 5 9" xfId="3933"/>
    <cellStyle name="Navadno 4 5 9 2" xfId="6273"/>
    <cellStyle name="Navadno 4 5 9 2 2" xfId="11813"/>
    <cellStyle name="Navadno 4 5 9 2 3" xfId="17150"/>
    <cellStyle name="Navadno 4 5 9 3" xfId="9527"/>
    <cellStyle name="Navadno 4 5 9 4" xfId="14988"/>
    <cellStyle name="Navadno 4 6" xfId="1509"/>
    <cellStyle name="Navadno 4 6 10" xfId="4817"/>
    <cellStyle name="Navadno 4 6 10 2" xfId="10357"/>
    <cellStyle name="Navadno 4 6 10 3" xfId="15695"/>
    <cellStyle name="Navadno 4 6 11" xfId="7835"/>
    <cellStyle name="Navadno 4 6 12" xfId="14286"/>
    <cellStyle name="Navadno 4 6 2" xfId="1510"/>
    <cellStyle name="Navadno 4 6 2 10" xfId="14287"/>
    <cellStyle name="Navadno 4 6 2 2" xfId="2817"/>
    <cellStyle name="Navadno 4 6 2 2 2" xfId="4354"/>
    <cellStyle name="Navadno 4 6 2 2 2 2" xfId="6694"/>
    <cellStyle name="Navadno 4 6 2 2 2 2 2" xfId="12234"/>
    <cellStyle name="Navadno 4 6 2 2 2 2 3" xfId="17571"/>
    <cellStyle name="Navadno 4 6 2 2 2 3" xfId="9894"/>
    <cellStyle name="Navadno 4 6 2 2 2 4" xfId="15273"/>
    <cellStyle name="Navadno 4 6 2 2 3" xfId="5802"/>
    <cellStyle name="Navadno 4 6 2 2 3 2" xfId="11342"/>
    <cellStyle name="Navadno 4 6 2 2 3 3" xfId="16679"/>
    <cellStyle name="Navadno 4 6 2 2 4" xfId="5099"/>
    <cellStyle name="Navadno 4 6 2 2 4 2" xfId="10639"/>
    <cellStyle name="Navadno 4 6 2 2 4 3" xfId="15976"/>
    <cellStyle name="Navadno 4 6 2 2 5" xfId="8566"/>
    <cellStyle name="Navadno 4 6 2 2 6" xfId="14567"/>
    <cellStyle name="Navadno 4 6 2 3" xfId="3148"/>
    <cellStyle name="Navadno 4 6 2 3 2" xfId="4494"/>
    <cellStyle name="Navadno 4 6 2 3 2 2" xfId="6834"/>
    <cellStyle name="Navadno 4 6 2 3 2 2 2" xfId="12374"/>
    <cellStyle name="Navadno 4 6 2 3 2 2 3" xfId="17711"/>
    <cellStyle name="Navadno 4 6 2 3 2 3" xfId="10034"/>
    <cellStyle name="Navadno 4 6 2 3 2 4" xfId="15413"/>
    <cellStyle name="Navadno 4 6 2 3 3" xfId="5942"/>
    <cellStyle name="Navadno 4 6 2 3 3 2" xfId="11482"/>
    <cellStyle name="Navadno 4 6 2 3 3 3" xfId="16819"/>
    <cellStyle name="Navadno 4 6 2 3 4" xfId="5239"/>
    <cellStyle name="Navadno 4 6 2 3 4 2" xfId="10779"/>
    <cellStyle name="Navadno 4 6 2 3 4 3" xfId="16116"/>
    <cellStyle name="Navadno 4 6 2 3 5" xfId="8881"/>
    <cellStyle name="Navadno 4 6 2 3 6" xfId="14707"/>
    <cellStyle name="Navadno 4 6 2 4" xfId="3617"/>
    <cellStyle name="Navadno 4 6 2 4 2" xfId="4675"/>
    <cellStyle name="Navadno 4 6 2 4 2 2" xfId="7015"/>
    <cellStyle name="Navadno 4 6 2 4 2 2 2" xfId="12555"/>
    <cellStyle name="Navadno 4 6 2 4 2 2 3" xfId="17892"/>
    <cellStyle name="Navadno 4 6 2 4 2 3" xfId="10215"/>
    <cellStyle name="Navadno 4 6 2 4 2 4" xfId="15553"/>
    <cellStyle name="Navadno 4 6 2 4 3" xfId="6082"/>
    <cellStyle name="Navadno 4 6 2 4 3 2" xfId="11622"/>
    <cellStyle name="Navadno 4 6 2 4 3 3" xfId="16959"/>
    <cellStyle name="Navadno 4 6 2 4 4" xfId="5379"/>
    <cellStyle name="Navadno 4 6 2 4 4 2" xfId="10919"/>
    <cellStyle name="Navadno 4 6 2 4 4 3" xfId="16256"/>
    <cellStyle name="Navadno 4 6 2 4 5" xfId="9322"/>
    <cellStyle name="Navadno 4 6 2 4 6" xfId="14847"/>
    <cellStyle name="Navadno 4 6 2 5" xfId="2672"/>
    <cellStyle name="Navadno 4 6 2 5 2" xfId="4214"/>
    <cellStyle name="Navadno 4 6 2 5 2 2" xfId="6554"/>
    <cellStyle name="Navadno 4 6 2 5 2 2 2" xfId="12094"/>
    <cellStyle name="Navadno 4 6 2 5 2 2 3" xfId="17431"/>
    <cellStyle name="Navadno 4 6 2 5 2 3" xfId="9754"/>
    <cellStyle name="Navadno 4 6 2 5 2 4" xfId="15133"/>
    <cellStyle name="Navadno 4 6 2 5 3" xfId="5662"/>
    <cellStyle name="Navadno 4 6 2 5 3 2" xfId="11202"/>
    <cellStyle name="Navadno 4 6 2 5 3 3" xfId="16539"/>
    <cellStyle name="Navadno 4 6 2 5 4" xfId="4959"/>
    <cellStyle name="Navadno 4 6 2 5 4 2" xfId="10499"/>
    <cellStyle name="Navadno 4 6 2 5 4 3" xfId="15836"/>
    <cellStyle name="Navadno 4 6 2 5 5" xfId="8422"/>
    <cellStyle name="Navadno 4 6 2 5 6" xfId="14427"/>
    <cellStyle name="Navadno 4 6 2 6" xfId="3938"/>
    <cellStyle name="Navadno 4 6 2 6 2" xfId="6278"/>
    <cellStyle name="Navadno 4 6 2 6 2 2" xfId="11818"/>
    <cellStyle name="Navadno 4 6 2 6 2 3" xfId="17155"/>
    <cellStyle name="Navadno 4 6 2 6 3" xfId="9532"/>
    <cellStyle name="Navadno 4 6 2 6 4" xfId="14993"/>
    <cellStyle name="Navadno 4 6 2 7" xfId="5522"/>
    <cellStyle name="Navadno 4 6 2 7 2" xfId="11062"/>
    <cellStyle name="Navadno 4 6 2 7 3" xfId="16399"/>
    <cellStyle name="Navadno 4 6 2 8" xfId="4818"/>
    <cellStyle name="Navadno 4 6 2 8 2" xfId="10358"/>
    <cellStyle name="Navadno 4 6 2 8 3" xfId="15696"/>
    <cellStyle name="Navadno 4 6 2 9" xfId="7836"/>
    <cellStyle name="Navadno 4 6 3" xfId="1511"/>
    <cellStyle name="Navadno 4 6 4" xfId="2816"/>
    <cellStyle name="Navadno 4 6 4 2" xfId="4353"/>
    <cellStyle name="Navadno 4 6 4 2 2" xfId="6693"/>
    <cellStyle name="Navadno 4 6 4 2 2 2" xfId="12233"/>
    <cellStyle name="Navadno 4 6 4 2 2 3" xfId="17570"/>
    <cellStyle name="Navadno 4 6 4 2 3" xfId="9893"/>
    <cellStyle name="Navadno 4 6 4 2 4" xfId="15272"/>
    <cellStyle name="Navadno 4 6 4 3" xfId="5801"/>
    <cellStyle name="Navadno 4 6 4 3 2" xfId="11341"/>
    <cellStyle name="Navadno 4 6 4 3 3" xfId="16678"/>
    <cellStyle name="Navadno 4 6 4 4" xfId="5098"/>
    <cellStyle name="Navadno 4 6 4 4 2" xfId="10638"/>
    <cellStyle name="Navadno 4 6 4 4 3" xfId="15975"/>
    <cellStyle name="Navadno 4 6 4 5" xfId="8565"/>
    <cellStyle name="Navadno 4 6 4 6" xfId="14566"/>
    <cellStyle name="Navadno 4 6 5" xfId="3147"/>
    <cellStyle name="Navadno 4 6 5 2" xfId="4493"/>
    <cellStyle name="Navadno 4 6 5 2 2" xfId="6833"/>
    <cellStyle name="Navadno 4 6 5 2 2 2" xfId="12373"/>
    <cellStyle name="Navadno 4 6 5 2 2 3" xfId="17710"/>
    <cellStyle name="Navadno 4 6 5 2 3" xfId="10033"/>
    <cellStyle name="Navadno 4 6 5 2 4" xfId="15412"/>
    <cellStyle name="Navadno 4 6 5 3" xfId="5941"/>
    <cellStyle name="Navadno 4 6 5 3 2" xfId="11481"/>
    <cellStyle name="Navadno 4 6 5 3 3" xfId="16818"/>
    <cellStyle name="Navadno 4 6 5 4" xfId="5238"/>
    <cellStyle name="Navadno 4 6 5 4 2" xfId="10778"/>
    <cellStyle name="Navadno 4 6 5 4 3" xfId="16115"/>
    <cellStyle name="Navadno 4 6 5 5" xfId="8880"/>
    <cellStyle name="Navadno 4 6 5 6" xfId="14706"/>
    <cellStyle name="Navadno 4 6 6" xfId="3616"/>
    <cellStyle name="Navadno 4 6 6 2" xfId="4674"/>
    <cellStyle name="Navadno 4 6 6 2 2" xfId="7014"/>
    <cellStyle name="Navadno 4 6 6 2 2 2" xfId="12554"/>
    <cellStyle name="Navadno 4 6 6 2 2 3" xfId="17891"/>
    <cellStyle name="Navadno 4 6 6 2 3" xfId="10214"/>
    <cellStyle name="Navadno 4 6 6 2 4" xfId="15552"/>
    <cellStyle name="Navadno 4 6 6 3" xfId="6081"/>
    <cellStyle name="Navadno 4 6 6 3 2" xfId="11621"/>
    <cellStyle name="Navadno 4 6 6 3 3" xfId="16958"/>
    <cellStyle name="Navadno 4 6 6 4" xfId="5378"/>
    <cellStyle name="Navadno 4 6 6 4 2" xfId="10918"/>
    <cellStyle name="Navadno 4 6 6 4 3" xfId="16255"/>
    <cellStyle name="Navadno 4 6 6 5" xfId="9321"/>
    <cellStyle name="Navadno 4 6 6 6" xfId="14846"/>
    <cellStyle name="Navadno 4 6 7" xfId="2671"/>
    <cellStyle name="Navadno 4 6 7 2" xfId="4213"/>
    <cellStyle name="Navadno 4 6 7 2 2" xfId="6553"/>
    <cellStyle name="Navadno 4 6 7 2 2 2" xfId="12093"/>
    <cellStyle name="Navadno 4 6 7 2 2 3" xfId="17430"/>
    <cellStyle name="Navadno 4 6 7 2 3" xfId="9753"/>
    <cellStyle name="Navadno 4 6 7 2 4" xfId="15132"/>
    <cellStyle name="Navadno 4 6 7 3" xfId="5661"/>
    <cellStyle name="Navadno 4 6 7 3 2" xfId="11201"/>
    <cellStyle name="Navadno 4 6 7 3 3" xfId="16538"/>
    <cellStyle name="Navadno 4 6 7 4" xfId="4958"/>
    <cellStyle name="Navadno 4 6 7 4 2" xfId="10498"/>
    <cellStyle name="Navadno 4 6 7 4 3" xfId="15835"/>
    <cellStyle name="Navadno 4 6 7 5" xfId="8421"/>
    <cellStyle name="Navadno 4 6 7 6" xfId="14426"/>
    <cellStyle name="Navadno 4 6 8" xfId="3937"/>
    <cellStyle name="Navadno 4 6 8 2" xfId="6277"/>
    <cellStyle name="Navadno 4 6 8 2 2" xfId="11817"/>
    <cellStyle name="Navadno 4 6 8 2 3" xfId="17154"/>
    <cellStyle name="Navadno 4 6 8 3" xfId="9531"/>
    <cellStyle name="Navadno 4 6 8 4" xfId="14992"/>
    <cellStyle name="Navadno 4 6 9" xfId="5521"/>
    <cellStyle name="Navadno 4 6 9 2" xfId="11061"/>
    <cellStyle name="Navadno 4 6 9 3" xfId="16398"/>
    <cellStyle name="Navadno 4 7" xfId="1512"/>
    <cellStyle name="Navadno 4 7 2" xfId="1513"/>
    <cellStyle name="Navadno 4 7 2 2" xfId="1514"/>
    <cellStyle name="Navadno 4 7 2 2 2" xfId="3151"/>
    <cellStyle name="Navadno 4 7 2 2 2 2" xfId="8884"/>
    <cellStyle name="Navadno 4 7 2 2 3" xfId="7839"/>
    <cellStyle name="Navadno 4 7 2 3" xfId="3150"/>
    <cellStyle name="Navadno 4 7 2 3 2" xfId="8883"/>
    <cellStyle name="Navadno 4 7 2 4" xfId="7838"/>
    <cellStyle name="Navadno 4 7 3" xfId="1515"/>
    <cellStyle name="Navadno 4 7 3 2" xfId="3152"/>
    <cellStyle name="Navadno 4 7 3 2 2" xfId="8885"/>
    <cellStyle name="Navadno 4 7 3 3" xfId="7840"/>
    <cellStyle name="Navadno 4 7 4" xfId="3149"/>
    <cellStyle name="Navadno 4 7 4 2" xfId="8882"/>
    <cellStyle name="Navadno 4 7 5" xfId="7837"/>
    <cellStyle name="Navadno 4 8" xfId="1516"/>
    <cellStyle name="Navadno 4 8 10" xfId="4819"/>
    <cellStyle name="Navadno 4 8 10 2" xfId="10359"/>
    <cellStyle name="Navadno 4 8 10 3" xfId="15697"/>
    <cellStyle name="Navadno 4 8 11" xfId="7841"/>
    <cellStyle name="Navadno 4 8 12" xfId="14288"/>
    <cellStyle name="Navadno 4 8 2" xfId="1517"/>
    <cellStyle name="Navadno 4 8 2 10" xfId="14289"/>
    <cellStyle name="Navadno 4 8 2 2" xfId="2819"/>
    <cellStyle name="Navadno 4 8 2 2 2" xfId="4356"/>
    <cellStyle name="Navadno 4 8 2 2 2 2" xfId="6696"/>
    <cellStyle name="Navadno 4 8 2 2 2 2 2" xfId="12236"/>
    <cellStyle name="Navadno 4 8 2 2 2 2 3" xfId="17573"/>
    <cellStyle name="Navadno 4 8 2 2 2 3" xfId="9896"/>
    <cellStyle name="Navadno 4 8 2 2 2 4" xfId="15275"/>
    <cellStyle name="Navadno 4 8 2 2 3" xfId="5804"/>
    <cellStyle name="Navadno 4 8 2 2 3 2" xfId="11344"/>
    <cellStyle name="Navadno 4 8 2 2 3 3" xfId="16681"/>
    <cellStyle name="Navadno 4 8 2 2 4" xfId="5101"/>
    <cellStyle name="Navadno 4 8 2 2 4 2" xfId="10641"/>
    <cellStyle name="Navadno 4 8 2 2 4 3" xfId="15978"/>
    <cellStyle name="Navadno 4 8 2 2 5" xfId="8568"/>
    <cellStyle name="Navadno 4 8 2 2 6" xfId="14569"/>
    <cellStyle name="Navadno 4 8 2 3" xfId="3154"/>
    <cellStyle name="Navadno 4 8 2 3 2" xfId="4496"/>
    <cellStyle name="Navadno 4 8 2 3 2 2" xfId="6836"/>
    <cellStyle name="Navadno 4 8 2 3 2 2 2" xfId="12376"/>
    <cellStyle name="Navadno 4 8 2 3 2 2 3" xfId="17713"/>
    <cellStyle name="Navadno 4 8 2 3 2 3" xfId="10036"/>
    <cellStyle name="Navadno 4 8 2 3 2 4" xfId="15415"/>
    <cellStyle name="Navadno 4 8 2 3 3" xfId="5944"/>
    <cellStyle name="Navadno 4 8 2 3 3 2" xfId="11484"/>
    <cellStyle name="Navadno 4 8 2 3 3 3" xfId="16821"/>
    <cellStyle name="Navadno 4 8 2 3 4" xfId="5241"/>
    <cellStyle name="Navadno 4 8 2 3 4 2" xfId="10781"/>
    <cellStyle name="Navadno 4 8 2 3 4 3" xfId="16118"/>
    <cellStyle name="Navadno 4 8 2 3 5" xfId="8887"/>
    <cellStyle name="Navadno 4 8 2 3 6" xfId="14709"/>
    <cellStyle name="Navadno 4 8 2 4" xfId="3619"/>
    <cellStyle name="Navadno 4 8 2 4 2" xfId="4677"/>
    <cellStyle name="Navadno 4 8 2 4 2 2" xfId="7017"/>
    <cellStyle name="Navadno 4 8 2 4 2 2 2" xfId="12557"/>
    <cellStyle name="Navadno 4 8 2 4 2 2 3" xfId="17894"/>
    <cellStyle name="Navadno 4 8 2 4 2 3" xfId="10217"/>
    <cellStyle name="Navadno 4 8 2 4 2 4" xfId="15555"/>
    <cellStyle name="Navadno 4 8 2 4 3" xfId="6084"/>
    <cellStyle name="Navadno 4 8 2 4 3 2" xfId="11624"/>
    <cellStyle name="Navadno 4 8 2 4 3 3" xfId="16961"/>
    <cellStyle name="Navadno 4 8 2 4 4" xfId="5381"/>
    <cellStyle name="Navadno 4 8 2 4 4 2" xfId="10921"/>
    <cellStyle name="Navadno 4 8 2 4 4 3" xfId="16258"/>
    <cellStyle name="Navadno 4 8 2 4 5" xfId="9324"/>
    <cellStyle name="Navadno 4 8 2 4 6" xfId="14849"/>
    <cellStyle name="Navadno 4 8 2 5" xfId="2674"/>
    <cellStyle name="Navadno 4 8 2 5 2" xfId="4216"/>
    <cellStyle name="Navadno 4 8 2 5 2 2" xfId="6556"/>
    <cellStyle name="Navadno 4 8 2 5 2 2 2" xfId="12096"/>
    <cellStyle name="Navadno 4 8 2 5 2 2 3" xfId="17433"/>
    <cellStyle name="Navadno 4 8 2 5 2 3" xfId="9756"/>
    <cellStyle name="Navadno 4 8 2 5 2 4" xfId="15135"/>
    <cellStyle name="Navadno 4 8 2 5 3" xfId="5664"/>
    <cellStyle name="Navadno 4 8 2 5 3 2" xfId="11204"/>
    <cellStyle name="Navadno 4 8 2 5 3 3" xfId="16541"/>
    <cellStyle name="Navadno 4 8 2 5 4" xfId="4961"/>
    <cellStyle name="Navadno 4 8 2 5 4 2" xfId="10501"/>
    <cellStyle name="Navadno 4 8 2 5 4 3" xfId="15838"/>
    <cellStyle name="Navadno 4 8 2 5 5" xfId="8424"/>
    <cellStyle name="Navadno 4 8 2 5 6" xfId="14429"/>
    <cellStyle name="Navadno 4 8 2 6" xfId="3940"/>
    <cellStyle name="Navadno 4 8 2 6 2" xfId="6280"/>
    <cellStyle name="Navadno 4 8 2 6 2 2" xfId="11820"/>
    <cellStyle name="Navadno 4 8 2 6 2 3" xfId="17157"/>
    <cellStyle name="Navadno 4 8 2 6 3" xfId="9534"/>
    <cellStyle name="Navadno 4 8 2 6 4" xfId="14995"/>
    <cellStyle name="Navadno 4 8 2 7" xfId="5524"/>
    <cellStyle name="Navadno 4 8 2 7 2" xfId="11064"/>
    <cellStyle name="Navadno 4 8 2 7 3" xfId="16401"/>
    <cellStyle name="Navadno 4 8 2 8" xfId="4820"/>
    <cellStyle name="Navadno 4 8 2 8 2" xfId="10360"/>
    <cellStyle name="Navadno 4 8 2 8 3" xfId="15698"/>
    <cellStyle name="Navadno 4 8 2 9" xfId="7842"/>
    <cellStyle name="Navadno 4 8 3" xfId="1518"/>
    <cellStyle name="Navadno 4 8 4" xfId="2818"/>
    <cellStyle name="Navadno 4 8 4 2" xfId="4355"/>
    <cellStyle name="Navadno 4 8 4 2 2" xfId="6695"/>
    <cellStyle name="Navadno 4 8 4 2 2 2" xfId="12235"/>
    <cellStyle name="Navadno 4 8 4 2 2 3" xfId="17572"/>
    <cellStyle name="Navadno 4 8 4 2 3" xfId="9895"/>
    <cellStyle name="Navadno 4 8 4 2 4" xfId="15274"/>
    <cellStyle name="Navadno 4 8 4 3" xfId="5803"/>
    <cellStyle name="Navadno 4 8 4 3 2" xfId="11343"/>
    <cellStyle name="Navadno 4 8 4 3 3" xfId="16680"/>
    <cellStyle name="Navadno 4 8 4 4" xfId="5100"/>
    <cellStyle name="Navadno 4 8 4 4 2" xfId="10640"/>
    <cellStyle name="Navadno 4 8 4 4 3" xfId="15977"/>
    <cellStyle name="Navadno 4 8 4 5" xfId="8567"/>
    <cellStyle name="Navadno 4 8 4 6" xfId="14568"/>
    <cellStyle name="Navadno 4 8 5" xfId="3153"/>
    <cellStyle name="Navadno 4 8 5 2" xfId="4495"/>
    <cellStyle name="Navadno 4 8 5 2 2" xfId="6835"/>
    <cellStyle name="Navadno 4 8 5 2 2 2" xfId="12375"/>
    <cellStyle name="Navadno 4 8 5 2 2 3" xfId="17712"/>
    <cellStyle name="Navadno 4 8 5 2 3" xfId="10035"/>
    <cellStyle name="Navadno 4 8 5 2 4" xfId="15414"/>
    <cellStyle name="Navadno 4 8 5 3" xfId="5943"/>
    <cellStyle name="Navadno 4 8 5 3 2" xfId="11483"/>
    <cellStyle name="Navadno 4 8 5 3 3" xfId="16820"/>
    <cellStyle name="Navadno 4 8 5 4" xfId="5240"/>
    <cellStyle name="Navadno 4 8 5 4 2" xfId="10780"/>
    <cellStyle name="Navadno 4 8 5 4 3" xfId="16117"/>
    <cellStyle name="Navadno 4 8 5 5" xfId="8886"/>
    <cellStyle name="Navadno 4 8 5 6" xfId="14708"/>
    <cellStyle name="Navadno 4 8 6" xfId="3618"/>
    <cellStyle name="Navadno 4 8 6 2" xfId="4676"/>
    <cellStyle name="Navadno 4 8 6 2 2" xfId="7016"/>
    <cellStyle name="Navadno 4 8 6 2 2 2" xfId="12556"/>
    <cellStyle name="Navadno 4 8 6 2 2 3" xfId="17893"/>
    <cellStyle name="Navadno 4 8 6 2 3" xfId="10216"/>
    <cellStyle name="Navadno 4 8 6 2 4" xfId="15554"/>
    <cellStyle name="Navadno 4 8 6 3" xfId="6083"/>
    <cellStyle name="Navadno 4 8 6 3 2" xfId="11623"/>
    <cellStyle name="Navadno 4 8 6 3 3" xfId="16960"/>
    <cellStyle name="Navadno 4 8 6 4" xfId="5380"/>
    <cellStyle name="Navadno 4 8 6 4 2" xfId="10920"/>
    <cellStyle name="Navadno 4 8 6 4 3" xfId="16257"/>
    <cellStyle name="Navadno 4 8 6 5" xfId="9323"/>
    <cellStyle name="Navadno 4 8 6 6" xfId="14848"/>
    <cellStyle name="Navadno 4 8 7" xfId="2673"/>
    <cellStyle name="Navadno 4 8 7 2" xfId="4215"/>
    <cellStyle name="Navadno 4 8 7 2 2" xfId="6555"/>
    <cellStyle name="Navadno 4 8 7 2 2 2" xfId="12095"/>
    <cellStyle name="Navadno 4 8 7 2 2 3" xfId="17432"/>
    <cellStyle name="Navadno 4 8 7 2 3" xfId="9755"/>
    <cellStyle name="Navadno 4 8 7 2 4" xfId="15134"/>
    <cellStyle name="Navadno 4 8 7 3" xfId="5663"/>
    <cellStyle name="Navadno 4 8 7 3 2" xfId="11203"/>
    <cellStyle name="Navadno 4 8 7 3 3" xfId="16540"/>
    <cellStyle name="Navadno 4 8 7 4" xfId="4960"/>
    <cellStyle name="Navadno 4 8 7 4 2" xfId="10500"/>
    <cellStyle name="Navadno 4 8 7 4 3" xfId="15837"/>
    <cellStyle name="Navadno 4 8 7 5" xfId="8423"/>
    <cellStyle name="Navadno 4 8 7 6" xfId="14428"/>
    <cellStyle name="Navadno 4 8 8" xfId="3939"/>
    <cellStyle name="Navadno 4 8 8 2" xfId="6279"/>
    <cellStyle name="Navadno 4 8 8 2 2" xfId="11819"/>
    <cellStyle name="Navadno 4 8 8 2 3" xfId="17156"/>
    <cellStyle name="Navadno 4 8 8 3" xfId="9533"/>
    <cellStyle name="Navadno 4 8 8 4" xfId="14994"/>
    <cellStyle name="Navadno 4 8 9" xfId="5523"/>
    <cellStyle name="Navadno 4 8 9 2" xfId="11063"/>
    <cellStyle name="Navadno 4 8 9 3" xfId="16400"/>
    <cellStyle name="Navadno 4 9" xfId="1519"/>
    <cellStyle name="Navadno 4 9 2" xfId="1520"/>
    <cellStyle name="Navadno 4 9 2 2" xfId="3156"/>
    <cellStyle name="Navadno 4 9 2 2 2" xfId="8889"/>
    <cellStyle name="Navadno 4 9 2 3" xfId="7845"/>
    <cellStyle name="Navadno 4 9 3" xfId="3155"/>
    <cellStyle name="Navadno 4 9 3 2" xfId="8888"/>
    <cellStyle name="Navadno 4 9 4" xfId="7844"/>
    <cellStyle name="Navadno 4_zahtevek" xfId="18289"/>
    <cellStyle name="Navadno 40" xfId="18419"/>
    <cellStyle name="Navadno 5" xfId="1521"/>
    <cellStyle name="Navadno 5 2" xfId="1522"/>
    <cellStyle name="Navadno 5 2 2" xfId="1523"/>
    <cellStyle name="Navadno 5 2 2 2" xfId="1524"/>
    <cellStyle name="Navadno 5 2 2 2 2" xfId="3160"/>
    <cellStyle name="Navadno 5 2 2 2 2 2" xfId="8893"/>
    <cellStyle name="Navadno 5 2 2 2 3" xfId="7849"/>
    <cellStyle name="Navadno 5 2 2 3" xfId="3159"/>
    <cellStyle name="Navadno 5 2 2 3 2" xfId="8892"/>
    <cellStyle name="Navadno 5 2 2 4" xfId="7848"/>
    <cellStyle name="Navadno 5 2 3" xfId="1525"/>
    <cellStyle name="Navadno 5 2 3 2" xfId="3161"/>
    <cellStyle name="Navadno 5 2 3 2 2" xfId="8894"/>
    <cellStyle name="Navadno 5 2 3 3" xfId="7850"/>
    <cellStyle name="Navadno 5 2 4" xfId="3158"/>
    <cellStyle name="Navadno 5 2 4 2" xfId="8891"/>
    <cellStyle name="Navadno 5 2 5" xfId="7847"/>
    <cellStyle name="Navadno 5 2 6" xfId="18290"/>
    <cellStyle name="Navadno 5 3" xfId="1526"/>
    <cellStyle name="Navadno 5 3 2" xfId="1527"/>
    <cellStyle name="Navadno 5 3 2 2" xfId="3163"/>
    <cellStyle name="Navadno 5 3 2 2 2" xfId="8896"/>
    <cellStyle name="Navadno 5 3 2 3" xfId="7852"/>
    <cellStyle name="Navadno 5 3 3" xfId="3162"/>
    <cellStyle name="Navadno 5 3 3 2" xfId="8895"/>
    <cellStyle name="Navadno 5 3 4" xfId="7851"/>
    <cellStyle name="Navadno 5 3 5" xfId="18291"/>
    <cellStyle name="Navadno 5 4" xfId="1528"/>
    <cellStyle name="Navadno 5 4 2" xfId="3164"/>
    <cellStyle name="Navadno 5 4 2 2" xfId="8897"/>
    <cellStyle name="Navadno 5 4 3" xfId="7853"/>
    <cellStyle name="Navadno 5 5" xfId="3157"/>
    <cellStyle name="Navadno 5 5 2" xfId="8890"/>
    <cellStyle name="Navadno 5 6" xfId="3705"/>
    <cellStyle name="Navadno 5 7" xfId="7846"/>
    <cellStyle name="Navadno 5_zahtevek" xfId="18292"/>
    <cellStyle name="Navadno 50" xfId="18293"/>
    <cellStyle name="Navadno 59" xfId="18294"/>
    <cellStyle name="Navadno 6" xfId="1529"/>
    <cellStyle name="Navadno 6 2" xfId="1530"/>
    <cellStyle name="Navadno 6 2 2" xfId="1531"/>
    <cellStyle name="Navadno 6 2 2 2" xfId="1532"/>
    <cellStyle name="Navadno 6 2 2 2 2" xfId="3168"/>
    <cellStyle name="Navadno 6 2 2 2 2 2" xfId="8901"/>
    <cellStyle name="Navadno 6 2 2 2 3" xfId="7857"/>
    <cellStyle name="Navadno 6 2 2 3" xfId="3167"/>
    <cellStyle name="Navadno 6 2 2 3 2" xfId="8900"/>
    <cellStyle name="Navadno 6 2 2 4" xfId="7856"/>
    <cellStyle name="Navadno 6 2 3" xfId="1533"/>
    <cellStyle name="Navadno 6 2 3 2" xfId="3169"/>
    <cellStyle name="Navadno 6 2 3 2 2" xfId="8902"/>
    <cellStyle name="Navadno 6 2 3 3" xfId="7858"/>
    <cellStyle name="Navadno 6 2 4" xfId="3166"/>
    <cellStyle name="Navadno 6 2 4 2" xfId="8899"/>
    <cellStyle name="Navadno 6 2 5" xfId="7855"/>
    <cellStyle name="Navadno 6 3" xfId="1534"/>
    <cellStyle name="Navadno 6 3 2" xfId="1535"/>
    <cellStyle name="Navadno 6 3 2 2" xfId="3171"/>
    <cellStyle name="Navadno 6 3 2 2 2" xfId="8904"/>
    <cellStyle name="Navadno 6 3 2 3" xfId="7860"/>
    <cellStyle name="Navadno 6 3 3" xfId="3170"/>
    <cellStyle name="Navadno 6 3 3 2" xfId="8903"/>
    <cellStyle name="Navadno 6 3 4" xfId="7859"/>
    <cellStyle name="Navadno 6 4" xfId="1536"/>
    <cellStyle name="Navadno 6 4 2" xfId="3172"/>
    <cellStyle name="Navadno 6 4 2 2" xfId="8905"/>
    <cellStyle name="Navadno 6 4 3" xfId="7861"/>
    <cellStyle name="Navadno 6 5" xfId="3165"/>
    <cellStyle name="Navadno 6 5 2" xfId="8898"/>
    <cellStyle name="Navadno 6 6" xfId="3706"/>
    <cellStyle name="Navadno 6 7" xfId="7854"/>
    <cellStyle name="Navadno 7" xfId="1537"/>
    <cellStyle name="Navadno 7 2" xfId="1538"/>
    <cellStyle name="Navadno 7 2 2" xfId="1539"/>
    <cellStyle name="Navadno 7 2 2 2" xfId="3175"/>
    <cellStyle name="Navadno 7 2 2 2 2" xfId="8908"/>
    <cellStyle name="Navadno 7 2 2 3" xfId="7864"/>
    <cellStyle name="Navadno 7 2 3" xfId="3174"/>
    <cellStyle name="Navadno 7 2 3 2" xfId="8907"/>
    <cellStyle name="Navadno 7 2 4" xfId="7863"/>
    <cellStyle name="Navadno 7 2 5" xfId="18296"/>
    <cellStyle name="Navadno 7 3" xfId="1540"/>
    <cellStyle name="Navadno 7 3 2" xfId="1541"/>
    <cellStyle name="Navadno 7 3 2 2" xfId="3177"/>
    <cellStyle name="Navadno 7 3 2 2 2" xfId="8910"/>
    <cellStyle name="Navadno 7 3 2 3" xfId="7866"/>
    <cellStyle name="Navadno 7 3 3" xfId="3176"/>
    <cellStyle name="Navadno 7 3 3 2" xfId="8909"/>
    <cellStyle name="Navadno 7 3 4" xfId="7865"/>
    <cellStyle name="Navadno 7 4" xfId="1542"/>
    <cellStyle name="Navadno 7 4 2" xfId="3178"/>
    <cellStyle name="Navadno 7 4 2 2" xfId="8911"/>
    <cellStyle name="Navadno 7 4 3" xfId="7867"/>
    <cellStyle name="Navadno 7 5" xfId="3173"/>
    <cellStyle name="Navadno 7 5 2" xfId="8906"/>
    <cellStyle name="Navadno 7 6" xfId="3707"/>
    <cellStyle name="Navadno 7 7" xfId="7862"/>
    <cellStyle name="Navadno 7 8" xfId="18295"/>
    <cellStyle name="Navadno 7_AP.gr" xfId="18297"/>
    <cellStyle name="Navadno 8" xfId="1543"/>
    <cellStyle name="Navadno 8 10" xfId="3941"/>
    <cellStyle name="Navadno 8 10 2" xfId="6281"/>
    <cellStyle name="Navadno 8 10 2 2" xfId="11821"/>
    <cellStyle name="Navadno 8 10 2 3" xfId="17158"/>
    <cellStyle name="Navadno 8 10 3" xfId="9535"/>
    <cellStyle name="Navadno 8 10 4" xfId="14996"/>
    <cellStyle name="Navadno 8 11" xfId="5525"/>
    <cellStyle name="Navadno 8 11 2" xfId="11065"/>
    <cellStyle name="Navadno 8 11 3" xfId="16402"/>
    <cellStyle name="Navadno 8 12" xfId="4821"/>
    <cellStyle name="Navadno 8 12 2" xfId="10361"/>
    <cellStyle name="Navadno 8 12 3" xfId="15699"/>
    <cellStyle name="Navadno 8 13" xfId="7868"/>
    <cellStyle name="Navadno 8 14" xfId="14290"/>
    <cellStyle name="Navadno 8 15" xfId="18298"/>
    <cellStyle name="Navadno 8 2" xfId="1544"/>
    <cellStyle name="Navadno 8 2 10" xfId="4822"/>
    <cellStyle name="Navadno 8 2 10 2" xfId="10362"/>
    <cellStyle name="Navadno 8 2 10 3" xfId="15700"/>
    <cellStyle name="Navadno 8 2 11" xfId="7869"/>
    <cellStyle name="Navadno 8 2 12" xfId="14291"/>
    <cellStyle name="Navadno 8 2 2" xfId="1545"/>
    <cellStyle name="Navadno 8 2 2 10" xfId="14292"/>
    <cellStyle name="Navadno 8 2 2 2" xfId="2822"/>
    <cellStyle name="Navadno 8 2 2 2 2" xfId="4359"/>
    <cellStyle name="Navadno 8 2 2 2 2 2" xfId="6699"/>
    <cellStyle name="Navadno 8 2 2 2 2 2 2" xfId="12239"/>
    <cellStyle name="Navadno 8 2 2 2 2 2 3" xfId="17576"/>
    <cellStyle name="Navadno 8 2 2 2 2 3" xfId="9899"/>
    <cellStyle name="Navadno 8 2 2 2 2 4" xfId="15278"/>
    <cellStyle name="Navadno 8 2 2 2 3" xfId="5807"/>
    <cellStyle name="Navadno 8 2 2 2 3 2" xfId="11347"/>
    <cellStyle name="Navadno 8 2 2 2 3 3" xfId="16684"/>
    <cellStyle name="Navadno 8 2 2 2 4" xfId="5104"/>
    <cellStyle name="Navadno 8 2 2 2 4 2" xfId="10644"/>
    <cellStyle name="Navadno 8 2 2 2 4 3" xfId="15981"/>
    <cellStyle name="Navadno 8 2 2 2 5" xfId="8571"/>
    <cellStyle name="Navadno 8 2 2 2 6" xfId="14572"/>
    <cellStyle name="Navadno 8 2 2 3" xfId="3181"/>
    <cellStyle name="Navadno 8 2 2 3 2" xfId="4499"/>
    <cellStyle name="Navadno 8 2 2 3 2 2" xfId="6839"/>
    <cellStyle name="Navadno 8 2 2 3 2 2 2" xfId="12379"/>
    <cellStyle name="Navadno 8 2 2 3 2 2 3" xfId="17716"/>
    <cellStyle name="Navadno 8 2 2 3 2 3" xfId="10039"/>
    <cellStyle name="Navadno 8 2 2 3 2 4" xfId="15418"/>
    <cellStyle name="Navadno 8 2 2 3 3" xfId="5947"/>
    <cellStyle name="Navadno 8 2 2 3 3 2" xfId="11487"/>
    <cellStyle name="Navadno 8 2 2 3 3 3" xfId="16824"/>
    <cellStyle name="Navadno 8 2 2 3 4" xfId="5244"/>
    <cellStyle name="Navadno 8 2 2 3 4 2" xfId="10784"/>
    <cellStyle name="Navadno 8 2 2 3 4 3" xfId="16121"/>
    <cellStyle name="Navadno 8 2 2 3 5" xfId="8914"/>
    <cellStyle name="Navadno 8 2 2 3 6" xfId="14712"/>
    <cellStyle name="Navadno 8 2 2 4" xfId="3622"/>
    <cellStyle name="Navadno 8 2 2 4 2" xfId="4680"/>
    <cellStyle name="Navadno 8 2 2 4 2 2" xfId="7020"/>
    <cellStyle name="Navadno 8 2 2 4 2 2 2" xfId="12560"/>
    <cellStyle name="Navadno 8 2 2 4 2 2 3" xfId="17897"/>
    <cellStyle name="Navadno 8 2 2 4 2 3" xfId="10220"/>
    <cellStyle name="Navadno 8 2 2 4 2 4" xfId="15558"/>
    <cellStyle name="Navadno 8 2 2 4 3" xfId="6087"/>
    <cellStyle name="Navadno 8 2 2 4 3 2" xfId="11627"/>
    <cellStyle name="Navadno 8 2 2 4 3 3" xfId="16964"/>
    <cellStyle name="Navadno 8 2 2 4 4" xfId="5384"/>
    <cellStyle name="Navadno 8 2 2 4 4 2" xfId="10924"/>
    <cellStyle name="Navadno 8 2 2 4 4 3" xfId="16261"/>
    <cellStyle name="Navadno 8 2 2 4 5" xfId="9327"/>
    <cellStyle name="Navadno 8 2 2 4 6" xfId="14852"/>
    <cellStyle name="Navadno 8 2 2 5" xfId="2677"/>
    <cellStyle name="Navadno 8 2 2 5 2" xfId="4219"/>
    <cellStyle name="Navadno 8 2 2 5 2 2" xfId="6559"/>
    <cellStyle name="Navadno 8 2 2 5 2 2 2" xfId="12099"/>
    <cellStyle name="Navadno 8 2 2 5 2 2 3" xfId="17436"/>
    <cellStyle name="Navadno 8 2 2 5 2 3" xfId="9759"/>
    <cellStyle name="Navadno 8 2 2 5 2 4" xfId="15138"/>
    <cellStyle name="Navadno 8 2 2 5 3" xfId="5667"/>
    <cellStyle name="Navadno 8 2 2 5 3 2" xfId="11207"/>
    <cellStyle name="Navadno 8 2 2 5 3 3" xfId="16544"/>
    <cellStyle name="Navadno 8 2 2 5 4" xfId="4964"/>
    <cellStyle name="Navadno 8 2 2 5 4 2" xfId="10504"/>
    <cellStyle name="Navadno 8 2 2 5 4 3" xfId="15841"/>
    <cellStyle name="Navadno 8 2 2 5 5" xfId="8427"/>
    <cellStyle name="Navadno 8 2 2 5 6" xfId="14432"/>
    <cellStyle name="Navadno 8 2 2 6" xfId="3943"/>
    <cellStyle name="Navadno 8 2 2 6 2" xfId="6283"/>
    <cellStyle name="Navadno 8 2 2 6 2 2" xfId="11823"/>
    <cellStyle name="Navadno 8 2 2 6 2 3" xfId="17160"/>
    <cellStyle name="Navadno 8 2 2 6 3" xfId="9537"/>
    <cellStyle name="Navadno 8 2 2 6 4" xfId="14998"/>
    <cellStyle name="Navadno 8 2 2 7" xfId="5527"/>
    <cellStyle name="Navadno 8 2 2 7 2" xfId="11067"/>
    <cellStyle name="Navadno 8 2 2 7 3" xfId="16404"/>
    <cellStyle name="Navadno 8 2 2 8" xfId="4823"/>
    <cellStyle name="Navadno 8 2 2 8 2" xfId="10363"/>
    <cellStyle name="Navadno 8 2 2 8 3" xfId="15701"/>
    <cellStyle name="Navadno 8 2 2 9" xfId="7870"/>
    <cellStyle name="Navadno 8 2 3" xfId="1546"/>
    <cellStyle name="Navadno 8 2 4" xfId="2821"/>
    <cellStyle name="Navadno 8 2 4 2" xfId="4358"/>
    <cellStyle name="Navadno 8 2 4 2 2" xfId="6698"/>
    <cellStyle name="Navadno 8 2 4 2 2 2" xfId="12238"/>
    <cellStyle name="Navadno 8 2 4 2 2 3" xfId="17575"/>
    <cellStyle name="Navadno 8 2 4 2 3" xfId="9898"/>
    <cellStyle name="Navadno 8 2 4 2 4" xfId="15277"/>
    <cellStyle name="Navadno 8 2 4 3" xfId="5806"/>
    <cellStyle name="Navadno 8 2 4 3 2" xfId="11346"/>
    <cellStyle name="Navadno 8 2 4 3 3" xfId="16683"/>
    <cellStyle name="Navadno 8 2 4 4" xfId="5103"/>
    <cellStyle name="Navadno 8 2 4 4 2" xfId="10643"/>
    <cellStyle name="Navadno 8 2 4 4 3" xfId="15980"/>
    <cellStyle name="Navadno 8 2 4 5" xfId="8570"/>
    <cellStyle name="Navadno 8 2 4 6" xfId="14571"/>
    <cellStyle name="Navadno 8 2 5" xfId="3180"/>
    <cellStyle name="Navadno 8 2 5 2" xfId="4498"/>
    <cellStyle name="Navadno 8 2 5 2 2" xfId="6838"/>
    <cellStyle name="Navadno 8 2 5 2 2 2" xfId="12378"/>
    <cellStyle name="Navadno 8 2 5 2 2 3" xfId="17715"/>
    <cellStyle name="Navadno 8 2 5 2 3" xfId="10038"/>
    <cellStyle name="Navadno 8 2 5 2 4" xfId="15417"/>
    <cellStyle name="Navadno 8 2 5 3" xfId="5946"/>
    <cellStyle name="Navadno 8 2 5 3 2" xfId="11486"/>
    <cellStyle name="Navadno 8 2 5 3 3" xfId="16823"/>
    <cellStyle name="Navadno 8 2 5 4" xfId="5243"/>
    <cellStyle name="Navadno 8 2 5 4 2" xfId="10783"/>
    <cellStyle name="Navadno 8 2 5 4 3" xfId="16120"/>
    <cellStyle name="Navadno 8 2 5 5" xfId="8913"/>
    <cellStyle name="Navadno 8 2 5 6" xfId="14711"/>
    <cellStyle name="Navadno 8 2 6" xfId="3621"/>
    <cellStyle name="Navadno 8 2 6 2" xfId="4679"/>
    <cellStyle name="Navadno 8 2 6 2 2" xfId="7019"/>
    <cellStyle name="Navadno 8 2 6 2 2 2" xfId="12559"/>
    <cellStyle name="Navadno 8 2 6 2 2 3" xfId="17896"/>
    <cellStyle name="Navadno 8 2 6 2 3" xfId="10219"/>
    <cellStyle name="Navadno 8 2 6 2 4" xfId="15557"/>
    <cellStyle name="Navadno 8 2 6 3" xfId="6086"/>
    <cellStyle name="Navadno 8 2 6 3 2" xfId="11626"/>
    <cellStyle name="Navadno 8 2 6 3 3" xfId="16963"/>
    <cellStyle name="Navadno 8 2 6 4" xfId="5383"/>
    <cellStyle name="Navadno 8 2 6 4 2" xfId="10923"/>
    <cellStyle name="Navadno 8 2 6 4 3" xfId="16260"/>
    <cellStyle name="Navadno 8 2 6 5" xfId="9326"/>
    <cellStyle name="Navadno 8 2 6 6" xfId="14851"/>
    <cellStyle name="Navadno 8 2 7" xfId="2676"/>
    <cellStyle name="Navadno 8 2 7 2" xfId="4218"/>
    <cellStyle name="Navadno 8 2 7 2 2" xfId="6558"/>
    <cellStyle name="Navadno 8 2 7 2 2 2" xfId="12098"/>
    <cellStyle name="Navadno 8 2 7 2 2 3" xfId="17435"/>
    <cellStyle name="Navadno 8 2 7 2 3" xfId="9758"/>
    <cellStyle name="Navadno 8 2 7 2 4" xfId="15137"/>
    <cellStyle name="Navadno 8 2 7 3" xfId="5666"/>
    <cellStyle name="Navadno 8 2 7 3 2" xfId="11206"/>
    <cellStyle name="Navadno 8 2 7 3 3" xfId="16543"/>
    <cellStyle name="Navadno 8 2 7 4" xfId="4963"/>
    <cellStyle name="Navadno 8 2 7 4 2" xfId="10503"/>
    <cellStyle name="Navadno 8 2 7 4 3" xfId="15840"/>
    <cellStyle name="Navadno 8 2 7 5" xfId="8426"/>
    <cellStyle name="Navadno 8 2 7 6" xfId="14431"/>
    <cellStyle name="Navadno 8 2 8" xfId="3942"/>
    <cellStyle name="Navadno 8 2 8 2" xfId="6282"/>
    <cellStyle name="Navadno 8 2 8 2 2" xfId="11822"/>
    <cellStyle name="Navadno 8 2 8 2 3" xfId="17159"/>
    <cellStyle name="Navadno 8 2 8 3" xfId="9536"/>
    <cellStyle name="Navadno 8 2 8 4" xfId="14997"/>
    <cellStyle name="Navadno 8 2 9" xfId="5526"/>
    <cellStyle name="Navadno 8 2 9 2" xfId="11066"/>
    <cellStyle name="Navadno 8 2 9 3" xfId="16403"/>
    <cellStyle name="Navadno 8 3" xfId="1547"/>
    <cellStyle name="Navadno 8 3 2" xfId="1548"/>
    <cellStyle name="Navadno 8 3 2 2" xfId="3183"/>
    <cellStyle name="Navadno 8 3 2 2 2" xfId="8916"/>
    <cellStyle name="Navadno 8 3 2 3" xfId="7873"/>
    <cellStyle name="Navadno 8 3 3" xfId="3182"/>
    <cellStyle name="Navadno 8 3 3 2" xfId="8915"/>
    <cellStyle name="Navadno 8 3 4" xfId="7872"/>
    <cellStyle name="Navadno 8 4" xfId="1549"/>
    <cellStyle name="Navadno 8 4 10" xfId="14293"/>
    <cellStyle name="Navadno 8 4 2" xfId="2823"/>
    <cellStyle name="Navadno 8 4 2 2" xfId="4360"/>
    <cellStyle name="Navadno 8 4 2 2 2" xfId="6700"/>
    <cellStyle name="Navadno 8 4 2 2 2 2" xfId="12240"/>
    <cellStyle name="Navadno 8 4 2 2 2 3" xfId="17577"/>
    <cellStyle name="Navadno 8 4 2 2 3" xfId="9900"/>
    <cellStyle name="Navadno 8 4 2 2 4" xfId="15279"/>
    <cellStyle name="Navadno 8 4 2 3" xfId="5808"/>
    <cellStyle name="Navadno 8 4 2 3 2" xfId="11348"/>
    <cellStyle name="Navadno 8 4 2 3 3" xfId="16685"/>
    <cellStyle name="Navadno 8 4 2 4" xfId="5105"/>
    <cellStyle name="Navadno 8 4 2 4 2" xfId="10645"/>
    <cellStyle name="Navadno 8 4 2 4 3" xfId="15982"/>
    <cellStyle name="Navadno 8 4 2 5" xfId="8572"/>
    <cellStyle name="Navadno 8 4 2 6" xfId="14573"/>
    <cellStyle name="Navadno 8 4 3" xfId="3184"/>
    <cellStyle name="Navadno 8 4 3 2" xfId="4500"/>
    <cellStyle name="Navadno 8 4 3 2 2" xfId="6840"/>
    <cellStyle name="Navadno 8 4 3 2 2 2" xfId="12380"/>
    <cellStyle name="Navadno 8 4 3 2 2 3" xfId="17717"/>
    <cellStyle name="Navadno 8 4 3 2 3" xfId="10040"/>
    <cellStyle name="Navadno 8 4 3 2 4" xfId="15419"/>
    <cellStyle name="Navadno 8 4 3 3" xfId="5948"/>
    <cellStyle name="Navadno 8 4 3 3 2" xfId="11488"/>
    <cellStyle name="Navadno 8 4 3 3 3" xfId="16825"/>
    <cellStyle name="Navadno 8 4 3 4" xfId="5245"/>
    <cellStyle name="Navadno 8 4 3 4 2" xfId="10785"/>
    <cellStyle name="Navadno 8 4 3 4 3" xfId="16122"/>
    <cellStyle name="Navadno 8 4 3 5" xfId="8917"/>
    <cellStyle name="Navadno 8 4 3 6" xfId="14713"/>
    <cellStyle name="Navadno 8 4 4" xfId="3623"/>
    <cellStyle name="Navadno 8 4 4 2" xfId="4681"/>
    <cellStyle name="Navadno 8 4 4 2 2" xfId="7021"/>
    <cellStyle name="Navadno 8 4 4 2 2 2" xfId="12561"/>
    <cellStyle name="Navadno 8 4 4 2 2 3" xfId="17898"/>
    <cellStyle name="Navadno 8 4 4 2 3" xfId="10221"/>
    <cellStyle name="Navadno 8 4 4 2 4" xfId="15559"/>
    <cellStyle name="Navadno 8 4 4 3" xfId="6088"/>
    <cellStyle name="Navadno 8 4 4 3 2" xfId="11628"/>
    <cellStyle name="Navadno 8 4 4 3 3" xfId="16965"/>
    <cellStyle name="Navadno 8 4 4 4" xfId="5385"/>
    <cellStyle name="Navadno 8 4 4 4 2" xfId="10925"/>
    <cellStyle name="Navadno 8 4 4 4 3" xfId="16262"/>
    <cellStyle name="Navadno 8 4 4 5" xfId="9328"/>
    <cellStyle name="Navadno 8 4 4 6" xfId="14853"/>
    <cellStyle name="Navadno 8 4 5" xfId="2678"/>
    <cellStyle name="Navadno 8 4 5 2" xfId="4220"/>
    <cellStyle name="Navadno 8 4 5 2 2" xfId="6560"/>
    <cellStyle name="Navadno 8 4 5 2 2 2" xfId="12100"/>
    <cellStyle name="Navadno 8 4 5 2 2 3" xfId="17437"/>
    <cellStyle name="Navadno 8 4 5 2 3" xfId="9760"/>
    <cellStyle name="Navadno 8 4 5 2 4" xfId="15139"/>
    <cellStyle name="Navadno 8 4 5 3" xfId="5668"/>
    <cellStyle name="Navadno 8 4 5 3 2" xfId="11208"/>
    <cellStyle name="Navadno 8 4 5 3 3" xfId="16545"/>
    <cellStyle name="Navadno 8 4 5 4" xfId="4965"/>
    <cellStyle name="Navadno 8 4 5 4 2" xfId="10505"/>
    <cellStyle name="Navadno 8 4 5 4 3" xfId="15842"/>
    <cellStyle name="Navadno 8 4 5 5" xfId="8428"/>
    <cellStyle name="Navadno 8 4 5 6" xfId="14433"/>
    <cellStyle name="Navadno 8 4 6" xfId="3944"/>
    <cellStyle name="Navadno 8 4 6 2" xfId="6284"/>
    <cellStyle name="Navadno 8 4 6 2 2" xfId="11824"/>
    <cellStyle name="Navadno 8 4 6 2 3" xfId="17161"/>
    <cellStyle name="Navadno 8 4 6 3" xfId="9538"/>
    <cellStyle name="Navadno 8 4 6 4" xfId="14999"/>
    <cellStyle name="Navadno 8 4 7" xfId="5528"/>
    <cellStyle name="Navadno 8 4 7 2" xfId="11068"/>
    <cellStyle name="Navadno 8 4 7 3" xfId="16405"/>
    <cellStyle name="Navadno 8 4 8" xfId="4824"/>
    <cellStyle name="Navadno 8 4 8 2" xfId="10364"/>
    <cellStyle name="Navadno 8 4 8 3" xfId="15702"/>
    <cellStyle name="Navadno 8 4 9" xfId="7874"/>
    <cellStyle name="Navadno 8 5" xfId="1550"/>
    <cellStyle name="Navadno 8 6" xfId="2820"/>
    <cellStyle name="Navadno 8 6 2" xfId="4357"/>
    <cellStyle name="Navadno 8 6 2 2" xfId="6697"/>
    <cellStyle name="Navadno 8 6 2 2 2" xfId="12237"/>
    <cellStyle name="Navadno 8 6 2 2 3" xfId="17574"/>
    <cellStyle name="Navadno 8 6 2 3" xfId="9897"/>
    <cellStyle name="Navadno 8 6 2 4" xfId="15276"/>
    <cellStyle name="Navadno 8 6 3" xfId="5805"/>
    <cellStyle name="Navadno 8 6 3 2" xfId="11345"/>
    <cellStyle name="Navadno 8 6 3 3" xfId="16682"/>
    <cellStyle name="Navadno 8 6 4" xfId="5102"/>
    <cellStyle name="Navadno 8 6 4 2" xfId="10642"/>
    <cellStyle name="Navadno 8 6 4 3" xfId="15979"/>
    <cellStyle name="Navadno 8 6 5" xfId="8569"/>
    <cellStyle name="Navadno 8 6 6" xfId="14570"/>
    <cellStyle name="Navadno 8 7" xfId="3179"/>
    <cellStyle name="Navadno 8 7 2" xfId="4497"/>
    <cellStyle name="Navadno 8 7 2 2" xfId="6837"/>
    <cellStyle name="Navadno 8 7 2 2 2" xfId="12377"/>
    <cellStyle name="Navadno 8 7 2 2 3" xfId="17714"/>
    <cellStyle name="Navadno 8 7 2 3" xfId="10037"/>
    <cellStyle name="Navadno 8 7 2 4" xfId="15416"/>
    <cellStyle name="Navadno 8 7 3" xfId="5945"/>
    <cellStyle name="Navadno 8 7 3 2" xfId="11485"/>
    <cellStyle name="Navadno 8 7 3 3" xfId="16822"/>
    <cellStyle name="Navadno 8 7 4" xfId="5242"/>
    <cellStyle name="Navadno 8 7 4 2" xfId="10782"/>
    <cellStyle name="Navadno 8 7 4 3" xfId="16119"/>
    <cellStyle name="Navadno 8 7 5" xfId="8912"/>
    <cellStyle name="Navadno 8 7 6" xfId="14710"/>
    <cellStyle name="Navadno 8 8" xfId="3620"/>
    <cellStyle name="Navadno 8 8 2" xfId="4678"/>
    <cellStyle name="Navadno 8 8 2 2" xfId="7018"/>
    <cellStyle name="Navadno 8 8 2 2 2" xfId="12558"/>
    <cellStyle name="Navadno 8 8 2 2 3" xfId="17895"/>
    <cellStyle name="Navadno 8 8 2 3" xfId="10218"/>
    <cellStyle name="Navadno 8 8 2 4" xfId="15556"/>
    <cellStyle name="Navadno 8 8 3" xfId="6085"/>
    <cellStyle name="Navadno 8 8 3 2" xfId="11625"/>
    <cellStyle name="Navadno 8 8 3 3" xfId="16962"/>
    <cellStyle name="Navadno 8 8 4" xfId="5382"/>
    <cellStyle name="Navadno 8 8 4 2" xfId="10922"/>
    <cellStyle name="Navadno 8 8 4 3" xfId="16259"/>
    <cellStyle name="Navadno 8 8 5" xfId="9325"/>
    <cellStyle name="Navadno 8 8 6" xfId="14850"/>
    <cellStyle name="Navadno 8 9" xfId="2675"/>
    <cellStyle name="Navadno 8 9 2" xfId="4217"/>
    <cellStyle name="Navadno 8 9 2 2" xfId="6557"/>
    <cellStyle name="Navadno 8 9 2 2 2" xfId="12097"/>
    <cellStyle name="Navadno 8 9 2 2 3" xfId="17434"/>
    <cellStyle name="Navadno 8 9 2 3" xfId="9757"/>
    <cellStyle name="Navadno 8 9 2 4" xfId="15136"/>
    <cellStyle name="Navadno 8 9 3" xfId="5665"/>
    <cellStyle name="Navadno 8 9 3 2" xfId="11205"/>
    <cellStyle name="Navadno 8 9 3 3" xfId="16542"/>
    <cellStyle name="Navadno 8 9 4" xfId="4962"/>
    <cellStyle name="Navadno 8 9 4 2" xfId="10502"/>
    <cellStyle name="Navadno 8 9 4 3" xfId="15839"/>
    <cellStyle name="Navadno 8 9 5" xfId="8425"/>
    <cellStyle name="Navadno 8 9 6" xfId="14430"/>
    <cellStyle name="Navadno 85" xfId="1551"/>
    <cellStyle name="Navadno 85 2" xfId="1552"/>
    <cellStyle name="Navadno 85 3" xfId="1553"/>
    <cellStyle name="Navadno 9" xfId="1554"/>
    <cellStyle name="Navadno 9 10" xfId="3945"/>
    <cellStyle name="Navadno 9 10 2" xfId="6285"/>
    <cellStyle name="Navadno 9 10 2 2" xfId="11825"/>
    <cellStyle name="Navadno 9 10 2 3" xfId="17162"/>
    <cellStyle name="Navadno 9 10 3" xfId="9539"/>
    <cellStyle name="Navadno 9 10 4" xfId="15000"/>
    <cellStyle name="Navadno 9 11" xfId="5529"/>
    <cellStyle name="Navadno 9 11 2" xfId="11069"/>
    <cellStyle name="Navadno 9 11 3" xfId="16406"/>
    <cellStyle name="Navadno 9 12" xfId="4825"/>
    <cellStyle name="Navadno 9 12 2" xfId="10365"/>
    <cellStyle name="Navadno 9 12 3" xfId="15703"/>
    <cellStyle name="Navadno 9 13" xfId="7876"/>
    <cellStyle name="Navadno 9 14" xfId="14294"/>
    <cellStyle name="Navadno 9 15" xfId="18299"/>
    <cellStyle name="Navadno 9 2" xfId="1555"/>
    <cellStyle name="Navadno 9 2 10" xfId="4826"/>
    <cellStyle name="Navadno 9 2 10 2" xfId="10366"/>
    <cellStyle name="Navadno 9 2 10 3" xfId="15704"/>
    <cellStyle name="Navadno 9 2 11" xfId="7877"/>
    <cellStyle name="Navadno 9 2 12" xfId="14295"/>
    <cellStyle name="Navadno 9 2 13" xfId="18300"/>
    <cellStyle name="Navadno 9 2 2" xfId="1556"/>
    <cellStyle name="Navadno 9 2 2 10" xfId="14296"/>
    <cellStyle name="Navadno 9 2 2 2" xfId="2826"/>
    <cellStyle name="Navadno 9 2 2 2 2" xfId="4363"/>
    <cellStyle name="Navadno 9 2 2 2 2 2" xfId="6703"/>
    <cellStyle name="Navadno 9 2 2 2 2 2 2" xfId="12243"/>
    <cellStyle name="Navadno 9 2 2 2 2 2 3" xfId="17580"/>
    <cellStyle name="Navadno 9 2 2 2 2 3" xfId="9903"/>
    <cellStyle name="Navadno 9 2 2 2 2 4" xfId="15282"/>
    <cellStyle name="Navadno 9 2 2 2 3" xfId="5811"/>
    <cellStyle name="Navadno 9 2 2 2 3 2" xfId="11351"/>
    <cellStyle name="Navadno 9 2 2 2 3 3" xfId="16688"/>
    <cellStyle name="Navadno 9 2 2 2 4" xfId="5108"/>
    <cellStyle name="Navadno 9 2 2 2 4 2" xfId="10648"/>
    <cellStyle name="Navadno 9 2 2 2 4 3" xfId="15985"/>
    <cellStyle name="Navadno 9 2 2 2 5" xfId="8575"/>
    <cellStyle name="Navadno 9 2 2 2 6" xfId="14576"/>
    <cellStyle name="Navadno 9 2 2 3" xfId="3187"/>
    <cellStyle name="Navadno 9 2 2 3 2" xfId="4503"/>
    <cellStyle name="Navadno 9 2 2 3 2 2" xfId="6843"/>
    <cellStyle name="Navadno 9 2 2 3 2 2 2" xfId="12383"/>
    <cellStyle name="Navadno 9 2 2 3 2 2 3" xfId="17720"/>
    <cellStyle name="Navadno 9 2 2 3 2 3" xfId="10043"/>
    <cellStyle name="Navadno 9 2 2 3 2 4" xfId="15422"/>
    <cellStyle name="Navadno 9 2 2 3 3" xfId="5951"/>
    <cellStyle name="Navadno 9 2 2 3 3 2" xfId="11491"/>
    <cellStyle name="Navadno 9 2 2 3 3 3" xfId="16828"/>
    <cellStyle name="Navadno 9 2 2 3 4" xfId="5248"/>
    <cellStyle name="Navadno 9 2 2 3 4 2" xfId="10788"/>
    <cellStyle name="Navadno 9 2 2 3 4 3" xfId="16125"/>
    <cellStyle name="Navadno 9 2 2 3 5" xfId="8920"/>
    <cellStyle name="Navadno 9 2 2 3 6" xfId="14716"/>
    <cellStyle name="Navadno 9 2 2 4" xfId="3626"/>
    <cellStyle name="Navadno 9 2 2 4 2" xfId="4684"/>
    <cellStyle name="Navadno 9 2 2 4 2 2" xfId="7024"/>
    <cellStyle name="Navadno 9 2 2 4 2 2 2" xfId="12564"/>
    <cellStyle name="Navadno 9 2 2 4 2 2 3" xfId="17901"/>
    <cellStyle name="Navadno 9 2 2 4 2 3" xfId="10224"/>
    <cellStyle name="Navadno 9 2 2 4 2 4" xfId="15562"/>
    <cellStyle name="Navadno 9 2 2 4 3" xfId="6091"/>
    <cellStyle name="Navadno 9 2 2 4 3 2" xfId="11631"/>
    <cellStyle name="Navadno 9 2 2 4 3 3" xfId="16968"/>
    <cellStyle name="Navadno 9 2 2 4 4" xfId="5388"/>
    <cellStyle name="Navadno 9 2 2 4 4 2" xfId="10928"/>
    <cellStyle name="Navadno 9 2 2 4 4 3" xfId="16265"/>
    <cellStyle name="Navadno 9 2 2 4 5" xfId="9331"/>
    <cellStyle name="Navadno 9 2 2 4 6" xfId="14856"/>
    <cellStyle name="Navadno 9 2 2 5" xfId="2681"/>
    <cellStyle name="Navadno 9 2 2 5 2" xfId="4223"/>
    <cellStyle name="Navadno 9 2 2 5 2 2" xfId="6563"/>
    <cellStyle name="Navadno 9 2 2 5 2 2 2" xfId="12103"/>
    <cellStyle name="Navadno 9 2 2 5 2 2 3" xfId="17440"/>
    <cellStyle name="Navadno 9 2 2 5 2 3" xfId="9763"/>
    <cellStyle name="Navadno 9 2 2 5 2 4" xfId="15142"/>
    <cellStyle name="Navadno 9 2 2 5 3" xfId="5671"/>
    <cellStyle name="Navadno 9 2 2 5 3 2" xfId="11211"/>
    <cellStyle name="Navadno 9 2 2 5 3 3" xfId="16548"/>
    <cellStyle name="Navadno 9 2 2 5 4" xfId="4968"/>
    <cellStyle name="Navadno 9 2 2 5 4 2" xfId="10508"/>
    <cellStyle name="Navadno 9 2 2 5 4 3" xfId="15845"/>
    <cellStyle name="Navadno 9 2 2 5 5" xfId="8431"/>
    <cellStyle name="Navadno 9 2 2 5 6" xfId="14436"/>
    <cellStyle name="Navadno 9 2 2 6" xfId="3947"/>
    <cellStyle name="Navadno 9 2 2 6 2" xfId="6287"/>
    <cellStyle name="Navadno 9 2 2 6 2 2" xfId="11827"/>
    <cellStyle name="Navadno 9 2 2 6 2 3" xfId="17164"/>
    <cellStyle name="Navadno 9 2 2 6 3" xfId="9541"/>
    <cellStyle name="Navadno 9 2 2 6 4" xfId="15002"/>
    <cellStyle name="Navadno 9 2 2 7" xfId="5531"/>
    <cellStyle name="Navadno 9 2 2 7 2" xfId="11071"/>
    <cellStyle name="Navadno 9 2 2 7 3" xfId="16408"/>
    <cellStyle name="Navadno 9 2 2 8" xfId="4827"/>
    <cellStyle name="Navadno 9 2 2 8 2" xfId="10367"/>
    <cellStyle name="Navadno 9 2 2 8 3" xfId="15705"/>
    <cellStyle name="Navadno 9 2 2 9" xfId="7878"/>
    <cellStyle name="Navadno 9 2 3" xfId="1557"/>
    <cellStyle name="Navadno 9 2 4" xfId="2825"/>
    <cellStyle name="Navadno 9 2 4 2" xfId="4362"/>
    <cellStyle name="Navadno 9 2 4 2 2" xfId="6702"/>
    <cellStyle name="Navadno 9 2 4 2 2 2" xfId="12242"/>
    <cellStyle name="Navadno 9 2 4 2 2 3" xfId="17579"/>
    <cellStyle name="Navadno 9 2 4 2 3" xfId="9902"/>
    <cellStyle name="Navadno 9 2 4 2 4" xfId="15281"/>
    <cellStyle name="Navadno 9 2 4 3" xfId="5810"/>
    <cellStyle name="Navadno 9 2 4 3 2" xfId="11350"/>
    <cellStyle name="Navadno 9 2 4 3 3" xfId="16687"/>
    <cellStyle name="Navadno 9 2 4 4" xfId="5107"/>
    <cellStyle name="Navadno 9 2 4 4 2" xfId="10647"/>
    <cellStyle name="Navadno 9 2 4 4 3" xfId="15984"/>
    <cellStyle name="Navadno 9 2 4 5" xfId="8574"/>
    <cellStyle name="Navadno 9 2 4 6" xfId="14575"/>
    <cellStyle name="Navadno 9 2 5" xfId="3186"/>
    <cellStyle name="Navadno 9 2 5 2" xfId="4502"/>
    <cellStyle name="Navadno 9 2 5 2 2" xfId="6842"/>
    <cellStyle name="Navadno 9 2 5 2 2 2" xfId="12382"/>
    <cellStyle name="Navadno 9 2 5 2 2 3" xfId="17719"/>
    <cellStyle name="Navadno 9 2 5 2 3" xfId="10042"/>
    <cellStyle name="Navadno 9 2 5 2 4" xfId="15421"/>
    <cellStyle name="Navadno 9 2 5 3" xfId="5950"/>
    <cellStyle name="Navadno 9 2 5 3 2" xfId="11490"/>
    <cellStyle name="Navadno 9 2 5 3 3" xfId="16827"/>
    <cellStyle name="Navadno 9 2 5 4" xfId="5247"/>
    <cellStyle name="Navadno 9 2 5 4 2" xfId="10787"/>
    <cellStyle name="Navadno 9 2 5 4 3" xfId="16124"/>
    <cellStyle name="Navadno 9 2 5 5" xfId="8919"/>
    <cellStyle name="Navadno 9 2 5 6" xfId="14715"/>
    <cellStyle name="Navadno 9 2 6" xfId="3625"/>
    <cellStyle name="Navadno 9 2 6 2" xfId="4683"/>
    <cellStyle name="Navadno 9 2 6 2 2" xfId="7023"/>
    <cellStyle name="Navadno 9 2 6 2 2 2" xfId="12563"/>
    <cellStyle name="Navadno 9 2 6 2 2 3" xfId="17900"/>
    <cellStyle name="Navadno 9 2 6 2 3" xfId="10223"/>
    <cellStyle name="Navadno 9 2 6 2 4" xfId="15561"/>
    <cellStyle name="Navadno 9 2 6 3" xfId="6090"/>
    <cellStyle name="Navadno 9 2 6 3 2" xfId="11630"/>
    <cellStyle name="Navadno 9 2 6 3 3" xfId="16967"/>
    <cellStyle name="Navadno 9 2 6 4" xfId="5387"/>
    <cellStyle name="Navadno 9 2 6 4 2" xfId="10927"/>
    <cellStyle name="Navadno 9 2 6 4 3" xfId="16264"/>
    <cellStyle name="Navadno 9 2 6 5" xfId="9330"/>
    <cellStyle name="Navadno 9 2 6 6" xfId="14855"/>
    <cellStyle name="Navadno 9 2 7" xfId="2680"/>
    <cellStyle name="Navadno 9 2 7 2" xfId="4222"/>
    <cellStyle name="Navadno 9 2 7 2 2" xfId="6562"/>
    <cellStyle name="Navadno 9 2 7 2 2 2" xfId="12102"/>
    <cellStyle name="Navadno 9 2 7 2 2 3" xfId="17439"/>
    <cellStyle name="Navadno 9 2 7 2 3" xfId="9762"/>
    <cellStyle name="Navadno 9 2 7 2 4" xfId="15141"/>
    <cellStyle name="Navadno 9 2 7 3" xfId="5670"/>
    <cellStyle name="Navadno 9 2 7 3 2" xfId="11210"/>
    <cellStyle name="Navadno 9 2 7 3 3" xfId="16547"/>
    <cellStyle name="Navadno 9 2 7 4" xfId="4967"/>
    <cellStyle name="Navadno 9 2 7 4 2" xfId="10507"/>
    <cellStyle name="Navadno 9 2 7 4 3" xfId="15844"/>
    <cellStyle name="Navadno 9 2 7 5" xfId="8430"/>
    <cellStyle name="Navadno 9 2 7 6" xfId="14435"/>
    <cellStyle name="Navadno 9 2 8" xfId="3946"/>
    <cellStyle name="Navadno 9 2 8 2" xfId="6286"/>
    <cellStyle name="Navadno 9 2 8 2 2" xfId="11826"/>
    <cellStyle name="Navadno 9 2 8 2 3" xfId="17163"/>
    <cellStyle name="Navadno 9 2 8 3" xfId="9540"/>
    <cellStyle name="Navadno 9 2 8 4" xfId="15001"/>
    <cellStyle name="Navadno 9 2 9" xfId="5530"/>
    <cellStyle name="Navadno 9 2 9 2" xfId="11070"/>
    <cellStyle name="Navadno 9 2 9 3" xfId="16407"/>
    <cellStyle name="Navadno 9 3" xfId="1558"/>
    <cellStyle name="Navadno 9 3 2" xfId="1559"/>
    <cellStyle name="Navadno 9 3 2 2" xfId="3189"/>
    <cellStyle name="Navadno 9 3 2 2 2" xfId="8922"/>
    <cellStyle name="Navadno 9 3 2 3" xfId="7880"/>
    <cellStyle name="Navadno 9 3 3" xfId="3188"/>
    <cellStyle name="Navadno 9 3 3 2" xfId="8921"/>
    <cellStyle name="Navadno 9 3 4" xfId="7879"/>
    <cellStyle name="Navadno 9 4" xfId="1560"/>
    <cellStyle name="Navadno 9 4 10" xfId="14297"/>
    <cellStyle name="Navadno 9 4 2" xfId="2827"/>
    <cellStyle name="Navadno 9 4 2 2" xfId="4364"/>
    <cellStyle name="Navadno 9 4 2 2 2" xfId="6704"/>
    <cellStyle name="Navadno 9 4 2 2 2 2" xfId="12244"/>
    <cellStyle name="Navadno 9 4 2 2 2 3" xfId="17581"/>
    <cellStyle name="Navadno 9 4 2 2 3" xfId="9904"/>
    <cellStyle name="Navadno 9 4 2 2 4" xfId="15283"/>
    <cellStyle name="Navadno 9 4 2 3" xfId="5812"/>
    <cellStyle name="Navadno 9 4 2 3 2" xfId="11352"/>
    <cellStyle name="Navadno 9 4 2 3 3" xfId="16689"/>
    <cellStyle name="Navadno 9 4 2 4" xfId="5109"/>
    <cellStyle name="Navadno 9 4 2 4 2" xfId="10649"/>
    <cellStyle name="Navadno 9 4 2 4 3" xfId="15986"/>
    <cellStyle name="Navadno 9 4 2 5" xfId="8576"/>
    <cellStyle name="Navadno 9 4 2 6" xfId="14577"/>
    <cellStyle name="Navadno 9 4 3" xfId="3190"/>
    <cellStyle name="Navadno 9 4 3 2" xfId="4504"/>
    <cellStyle name="Navadno 9 4 3 2 2" xfId="6844"/>
    <cellStyle name="Navadno 9 4 3 2 2 2" xfId="12384"/>
    <cellStyle name="Navadno 9 4 3 2 2 3" xfId="17721"/>
    <cellStyle name="Navadno 9 4 3 2 3" xfId="10044"/>
    <cellStyle name="Navadno 9 4 3 2 4" xfId="15423"/>
    <cellStyle name="Navadno 9 4 3 3" xfId="5952"/>
    <cellStyle name="Navadno 9 4 3 3 2" xfId="11492"/>
    <cellStyle name="Navadno 9 4 3 3 3" xfId="16829"/>
    <cellStyle name="Navadno 9 4 3 4" xfId="5249"/>
    <cellStyle name="Navadno 9 4 3 4 2" xfId="10789"/>
    <cellStyle name="Navadno 9 4 3 4 3" xfId="16126"/>
    <cellStyle name="Navadno 9 4 3 5" xfId="8923"/>
    <cellStyle name="Navadno 9 4 3 6" xfId="14717"/>
    <cellStyle name="Navadno 9 4 4" xfId="3627"/>
    <cellStyle name="Navadno 9 4 4 2" xfId="4685"/>
    <cellStyle name="Navadno 9 4 4 2 2" xfId="7025"/>
    <cellStyle name="Navadno 9 4 4 2 2 2" xfId="12565"/>
    <cellStyle name="Navadno 9 4 4 2 2 3" xfId="17902"/>
    <cellStyle name="Navadno 9 4 4 2 3" xfId="10225"/>
    <cellStyle name="Navadno 9 4 4 2 4" xfId="15563"/>
    <cellStyle name="Navadno 9 4 4 3" xfId="6092"/>
    <cellStyle name="Navadno 9 4 4 3 2" xfId="11632"/>
    <cellStyle name="Navadno 9 4 4 3 3" xfId="16969"/>
    <cellStyle name="Navadno 9 4 4 4" xfId="5389"/>
    <cellStyle name="Navadno 9 4 4 4 2" xfId="10929"/>
    <cellStyle name="Navadno 9 4 4 4 3" xfId="16266"/>
    <cellStyle name="Navadno 9 4 4 5" xfId="9332"/>
    <cellStyle name="Navadno 9 4 4 6" xfId="14857"/>
    <cellStyle name="Navadno 9 4 5" xfId="2682"/>
    <cellStyle name="Navadno 9 4 5 2" xfId="4224"/>
    <cellStyle name="Navadno 9 4 5 2 2" xfId="6564"/>
    <cellStyle name="Navadno 9 4 5 2 2 2" xfId="12104"/>
    <cellStyle name="Navadno 9 4 5 2 2 3" xfId="17441"/>
    <cellStyle name="Navadno 9 4 5 2 3" xfId="9764"/>
    <cellStyle name="Navadno 9 4 5 2 4" xfId="15143"/>
    <cellStyle name="Navadno 9 4 5 3" xfId="5672"/>
    <cellStyle name="Navadno 9 4 5 3 2" xfId="11212"/>
    <cellStyle name="Navadno 9 4 5 3 3" xfId="16549"/>
    <cellStyle name="Navadno 9 4 5 4" xfId="4969"/>
    <cellStyle name="Navadno 9 4 5 4 2" xfId="10509"/>
    <cellStyle name="Navadno 9 4 5 4 3" xfId="15846"/>
    <cellStyle name="Navadno 9 4 5 5" xfId="8432"/>
    <cellStyle name="Navadno 9 4 5 6" xfId="14437"/>
    <cellStyle name="Navadno 9 4 6" xfId="3948"/>
    <cellStyle name="Navadno 9 4 6 2" xfId="6288"/>
    <cellStyle name="Navadno 9 4 6 2 2" xfId="11828"/>
    <cellStyle name="Navadno 9 4 6 2 3" xfId="17165"/>
    <cellStyle name="Navadno 9 4 6 3" xfId="9542"/>
    <cellStyle name="Navadno 9 4 6 4" xfId="15003"/>
    <cellStyle name="Navadno 9 4 7" xfId="5532"/>
    <cellStyle name="Navadno 9 4 7 2" xfId="11072"/>
    <cellStyle name="Navadno 9 4 7 3" xfId="16409"/>
    <cellStyle name="Navadno 9 4 8" xfId="4828"/>
    <cellStyle name="Navadno 9 4 8 2" xfId="10368"/>
    <cellStyle name="Navadno 9 4 8 3" xfId="15706"/>
    <cellStyle name="Navadno 9 4 9" xfId="7881"/>
    <cellStyle name="Navadno 9 5" xfId="1561"/>
    <cellStyle name="Navadno 9 6" xfId="2824"/>
    <cellStyle name="Navadno 9 6 2" xfId="4361"/>
    <cellStyle name="Navadno 9 6 2 2" xfId="6701"/>
    <cellStyle name="Navadno 9 6 2 2 2" xfId="12241"/>
    <cellStyle name="Navadno 9 6 2 2 3" xfId="17578"/>
    <cellStyle name="Navadno 9 6 2 3" xfId="9901"/>
    <cellStyle name="Navadno 9 6 2 4" xfId="15280"/>
    <cellStyle name="Navadno 9 6 3" xfId="5809"/>
    <cellStyle name="Navadno 9 6 3 2" xfId="11349"/>
    <cellStyle name="Navadno 9 6 3 3" xfId="16686"/>
    <cellStyle name="Navadno 9 6 4" xfId="5106"/>
    <cellStyle name="Navadno 9 6 4 2" xfId="10646"/>
    <cellStyle name="Navadno 9 6 4 3" xfId="15983"/>
    <cellStyle name="Navadno 9 6 5" xfId="8573"/>
    <cellStyle name="Navadno 9 6 6" xfId="14574"/>
    <cellStyle name="Navadno 9 7" xfId="3185"/>
    <cellStyle name="Navadno 9 7 2" xfId="4501"/>
    <cellStyle name="Navadno 9 7 2 2" xfId="6841"/>
    <cellStyle name="Navadno 9 7 2 2 2" xfId="12381"/>
    <cellStyle name="Navadno 9 7 2 2 3" xfId="17718"/>
    <cellStyle name="Navadno 9 7 2 3" xfId="10041"/>
    <cellStyle name="Navadno 9 7 2 4" xfId="15420"/>
    <cellStyle name="Navadno 9 7 3" xfId="5949"/>
    <cellStyle name="Navadno 9 7 3 2" xfId="11489"/>
    <cellStyle name="Navadno 9 7 3 3" xfId="16826"/>
    <cellStyle name="Navadno 9 7 4" xfId="5246"/>
    <cellStyle name="Navadno 9 7 4 2" xfId="10786"/>
    <cellStyle name="Navadno 9 7 4 3" xfId="16123"/>
    <cellStyle name="Navadno 9 7 5" xfId="8918"/>
    <cellStyle name="Navadno 9 7 6" xfId="14714"/>
    <cellStyle name="Navadno 9 8" xfId="3624"/>
    <cellStyle name="Navadno 9 8 2" xfId="4682"/>
    <cellStyle name="Navadno 9 8 2 2" xfId="7022"/>
    <cellStyle name="Navadno 9 8 2 2 2" xfId="12562"/>
    <cellStyle name="Navadno 9 8 2 2 3" xfId="17899"/>
    <cellStyle name="Navadno 9 8 2 3" xfId="10222"/>
    <cellStyle name="Navadno 9 8 2 4" xfId="15560"/>
    <cellStyle name="Navadno 9 8 3" xfId="6089"/>
    <cellStyle name="Navadno 9 8 3 2" xfId="11629"/>
    <cellStyle name="Navadno 9 8 3 3" xfId="16966"/>
    <cellStyle name="Navadno 9 8 4" xfId="5386"/>
    <cellStyle name="Navadno 9 8 4 2" xfId="10926"/>
    <cellStyle name="Navadno 9 8 4 3" xfId="16263"/>
    <cellStyle name="Navadno 9 8 5" xfId="9329"/>
    <cellStyle name="Navadno 9 8 6" xfId="14854"/>
    <cellStyle name="Navadno 9 9" xfId="2679"/>
    <cellStyle name="Navadno 9 9 2" xfId="4221"/>
    <cellStyle name="Navadno 9 9 2 2" xfId="6561"/>
    <cellStyle name="Navadno 9 9 2 2 2" xfId="12101"/>
    <cellStyle name="Navadno 9 9 2 2 3" xfId="17438"/>
    <cellStyle name="Navadno 9 9 2 3" xfId="9761"/>
    <cellStyle name="Navadno 9 9 2 4" xfId="15140"/>
    <cellStyle name="Navadno 9 9 3" xfId="5669"/>
    <cellStyle name="Navadno 9 9 3 2" xfId="11209"/>
    <cellStyle name="Navadno 9 9 3 3" xfId="16546"/>
    <cellStyle name="Navadno 9 9 4" xfId="4966"/>
    <cellStyle name="Navadno 9 9 4 2" xfId="10506"/>
    <cellStyle name="Navadno 9 9 4 3" xfId="15843"/>
    <cellStyle name="Navadno 9 9 5" xfId="8429"/>
    <cellStyle name="Navadno 9 9 6" xfId="14434"/>
    <cellStyle name="Navadno 9_zahtevek" xfId="18301"/>
    <cellStyle name="Neutral" xfId="1562"/>
    <cellStyle name="Neutral 2" xfId="1563"/>
    <cellStyle name="Neutral 2 2" xfId="1564"/>
    <cellStyle name="Neutral 2 3" xfId="1565"/>
    <cellStyle name="Neutral 2 3 2" xfId="1566"/>
    <cellStyle name="Neutral 2 3 3" xfId="1567"/>
    <cellStyle name="Neutral 2 4" xfId="1568"/>
    <cellStyle name="Neutral 2 4 2" xfId="1569"/>
    <cellStyle name="Neutral 2 4 3" xfId="1570"/>
    <cellStyle name="Neutral 2 5" xfId="1571"/>
    <cellStyle name="Neutral 2 6" xfId="1572"/>
    <cellStyle name="Neutral 3" xfId="1573"/>
    <cellStyle name="Neutral 3 2" xfId="1574"/>
    <cellStyle name="Neutral 3 3" xfId="1575"/>
    <cellStyle name="Neutral 4" xfId="1576"/>
    <cellStyle name="Neutral 4 2" xfId="1577"/>
    <cellStyle name="Neutral 4 3" xfId="1578"/>
    <cellStyle name="Neutral 5" xfId="1579"/>
    <cellStyle name="Neutral 5 2" xfId="1580"/>
    <cellStyle name="Neutral 5 3" xfId="1581"/>
    <cellStyle name="Neutral 6" xfId="1582"/>
    <cellStyle name="Neutral 7" xfId="1583"/>
    <cellStyle name="Nevtralno" xfId="1584" builtinId="28" customBuiltin="1"/>
    <cellStyle name="Nevtralno 2" xfId="1585"/>
    <cellStyle name="Nevtralno 2 2" xfId="1586"/>
    <cellStyle name="Nevtralno 2 2 2" xfId="1587"/>
    <cellStyle name="Nevtralno 2 2 3" xfId="1588"/>
    <cellStyle name="Nevtralno 2 3" xfId="1589"/>
    <cellStyle name="Nevtralno 2 4" xfId="1590"/>
    <cellStyle name="Nevtralno 2 5" xfId="18302"/>
    <cellStyle name="Nevtralno 3" xfId="1591"/>
    <cellStyle name="Nevtralno 3 2" xfId="1592"/>
    <cellStyle name="Nevtralno 3 3" xfId="1593"/>
    <cellStyle name="Nevtralno 3 4" xfId="18303"/>
    <cellStyle name="Nevtralno 4" xfId="1594"/>
    <cellStyle name="Nevtralno 4 2" xfId="1595"/>
    <cellStyle name="Nevtralno 4 3" xfId="1596"/>
    <cellStyle name="Nevtralno 5" xfId="1597"/>
    <cellStyle name="Nevtralno 6" xfId="1598"/>
    <cellStyle name="Nivo_1_GlNaslov" xfId="18304"/>
    <cellStyle name="normal" xfId="18305"/>
    <cellStyle name="Normal 10" xfId="1599"/>
    <cellStyle name="Normal 10 2" xfId="1600"/>
    <cellStyle name="Normal 10 2 2" xfId="1601"/>
    <cellStyle name="Normal 10 2 2 2" xfId="3193"/>
    <cellStyle name="Normal 10 2 2 2 2" xfId="8926"/>
    <cellStyle name="Normal 10 2 2 3" xfId="7886"/>
    <cellStyle name="Normal 10 2 3" xfId="3192"/>
    <cellStyle name="Normal 10 2 3 2" xfId="8925"/>
    <cellStyle name="Normal 10 2 4" xfId="7885"/>
    <cellStyle name="Normal 10 3" xfId="1602"/>
    <cellStyle name="Normal 10 3 2" xfId="3194"/>
    <cellStyle name="Normal 10 3 2 2" xfId="8927"/>
    <cellStyle name="Normal 10 3 3" xfId="7887"/>
    <cellStyle name="Normal 10 4" xfId="3191"/>
    <cellStyle name="Normal 10 4 2" xfId="8924"/>
    <cellStyle name="Normal 10 5" xfId="7884"/>
    <cellStyle name="Normal 102" xfId="18306"/>
    <cellStyle name="Normal 103" xfId="18307"/>
    <cellStyle name="Normal 11" xfId="1603"/>
    <cellStyle name="Normal 11 2" xfId="1604"/>
    <cellStyle name="Normal 11 2 2" xfId="1605"/>
    <cellStyle name="Normal 11 2 3" xfId="1606"/>
    <cellStyle name="Normal 11 2 3 2" xfId="3195"/>
    <cellStyle name="Normal 11 2 3 2 2" xfId="8928"/>
    <cellStyle name="Normal 11 2 3 3" xfId="7888"/>
    <cellStyle name="Normal 11 2 4" xfId="18308"/>
    <cellStyle name="Normal 11 3" xfId="1607"/>
    <cellStyle name="Normal 11 4" xfId="1608"/>
    <cellStyle name="Normal 11 5" xfId="3708"/>
    <cellStyle name="Normal 12" xfId="1609"/>
    <cellStyle name="Normal 12 2" xfId="1610"/>
    <cellStyle name="Normal 12 2 2" xfId="1611"/>
    <cellStyle name="Normal 12 2 2 2" xfId="3197"/>
    <cellStyle name="Normal 12 2 2 2 2" xfId="8930"/>
    <cellStyle name="Normal 12 2 2 3" xfId="7890"/>
    <cellStyle name="Normal 12 2 3" xfId="3196"/>
    <cellStyle name="Normal 12 2 3 2" xfId="8929"/>
    <cellStyle name="Normal 12 2 4" xfId="7889"/>
    <cellStyle name="Normal 13" xfId="1612"/>
    <cellStyle name="Normal 13 2" xfId="1613"/>
    <cellStyle name="Normal 13 2 2" xfId="1614"/>
    <cellStyle name="Normal 13 2 2 2" xfId="3200"/>
    <cellStyle name="Normal 13 2 2 2 2" xfId="8933"/>
    <cellStyle name="Normal 13 2 2 3" xfId="7893"/>
    <cellStyle name="Normal 13 2 3" xfId="3199"/>
    <cellStyle name="Normal 13 2 3 2" xfId="8932"/>
    <cellStyle name="Normal 13 2 4" xfId="7892"/>
    <cellStyle name="Normal 13 3" xfId="1615"/>
    <cellStyle name="Normal 13 3 2" xfId="3201"/>
    <cellStyle name="Normal 13 3 2 2" xfId="8934"/>
    <cellStyle name="Normal 13 3 3" xfId="7894"/>
    <cellStyle name="Normal 13 4" xfId="3198"/>
    <cellStyle name="Normal 13 4 2" xfId="8931"/>
    <cellStyle name="Normal 13 5" xfId="7891"/>
    <cellStyle name="Normal 13 6" xfId="18309"/>
    <cellStyle name="Normal 14" xfId="1616"/>
    <cellStyle name="Normal 14 2" xfId="1617"/>
    <cellStyle name="Normal 14 3" xfId="1618"/>
    <cellStyle name="Normal 15" xfId="1619"/>
    <cellStyle name="Normal 15 2" xfId="1620"/>
    <cellStyle name="Normal 15 2 2" xfId="3203"/>
    <cellStyle name="Normal 15 2 2 2" xfId="8936"/>
    <cellStyle name="Normal 15 2 3" xfId="7896"/>
    <cellStyle name="Normal 15 3" xfId="3202"/>
    <cellStyle name="Normal 15 3 2" xfId="8935"/>
    <cellStyle name="Normal 15 4" xfId="7895"/>
    <cellStyle name="Normal 17" xfId="2513"/>
    <cellStyle name="Normal 17 2" xfId="8321"/>
    <cellStyle name="Normal 18" xfId="1621"/>
    <cellStyle name="Normal 18 2" xfId="1622"/>
    <cellStyle name="Normal 18 3" xfId="1623"/>
    <cellStyle name="Normal 19 2" xfId="1624"/>
    <cellStyle name="Normal 19 2 2" xfId="1625"/>
    <cellStyle name="Normal 19 2 3" xfId="1626"/>
    <cellStyle name="Normal 19 2 3 2" xfId="3204"/>
    <cellStyle name="Normal 19 2 3 2 2" xfId="8937"/>
    <cellStyle name="Normal 19 2 3 3" xfId="7898"/>
    <cellStyle name="Normal 2" xfId="1627"/>
    <cellStyle name="Normal 2 10" xfId="1628"/>
    <cellStyle name="Normal 2 10 2" xfId="1629"/>
    <cellStyle name="Normal 2 10 2 2" xfId="1630"/>
    <cellStyle name="Normal 2 10 2 2 2" xfId="3207"/>
    <cellStyle name="Normal 2 10 2 2 2 2" xfId="8940"/>
    <cellStyle name="Normal 2 10 2 2 3" xfId="7901"/>
    <cellStyle name="Normal 2 10 2 3" xfId="3206"/>
    <cellStyle name="Normal 2 10 2 3 2" xfId="8939"/>
    <cellStyle name="Normal 2 10 2 4" xfId="7900"/>
    <cellStyle name="Normal 2 10 3" xfId="1631"/>
    <cellStyle name="normal 2 100" xfId="3784"/>
    <cellStyle name="normal 2 100 2" xfId="9422"/>
    <cellStyle name="normal 2 101" xfId="3744"/>
    <cellStyle name="normal 2 101 2" xfId="9418"/>
    <cellStyle name="normal 2 102" xfId="3788"/>
    <cellStyle name="normal 2 102 2" xfId="9425"/>
    <cellStyle name="normal 2 103" xfId="3794"/>
    <cellStyle name="normal 2 103 2" xfId="9429"/>
    <cellStyle name="normal 2 104" xfId="3790"/>
    <cellStyle name="normal 2 104 2" xfId="9427"/>
    <cellStyle name="normal 2 105" xfId="3797"/>
    <cellStyle name="normal 2 105 2" xfId="9431"/>
    <cellStyle name="normal 2 106" xfId="3802"/>
    <cellStyle name="normal 2 106 2" xfId="9435"/>
    <cellStyle name="normal 2 107" xfId="3799"/>
    <cellStyle name="normal 2 107 2" xfId="9433"/>
    <cellStyle name="Normal 2 108" xfId="7407"/>
    <cellStyle name="Normal 2 109" xfId="7899"/>
    <cellStyle name="Normal 2 11" xfId="1632"/>
    <cellStyle name="Normal 2 11 2" xfId="1633"/>
    <cellStyle name="Normal 2 11 3" xfId="1634"/>
    <cellStyle name="Normal 2 11 3 2" xfId="3208"/>
    <cellStyle name="Normal 2 11 3 2 2" xfId="8941"/>
    <cellStyle name="Normal 2 11 3 3" xfId="7903"/>
    <cellStyle name="Normal 2 12" xfId="1635"/>
    <cellStyle name="Normal 2 12 2" xfId="1636"/>
    <cellStyle name="Normal 2 12 3" xfId="1637"/>
    <cellStyle name="Normal 2 12 3 2" xfId="3209"/>
    <cellStyle name="Normal 2 12 3 2 2" xfId="8942"/>
    <cellStyle name="Normal 2 12 3 3" xfId="7906"/>
    <cellStyle name="Normal 2 13" xfId="1638"/>
    <cellStyle name="Normal 2 13 2" xfId="1639"/>
    <cellStyle name="Normal 2 13 3" xfId="1640"/>
    <cellStyle name="Normal 2 13 3 2" xfId="3210"/>
    <cellStyle name="Normal 2 13 3 2 2" xfId="8943"/>
    <cellStyle name="Normal 2 13 3 3" xfId="7909"/>
    <cellStyle name="Normal 2 14" xfId="1641"/>
    <cellStyle name="Normal 2 14 2" xfId="1642"/>
    <cellStyle name="Normal 2 14 2 2" xfId="1643"/>
    <cellStyle name="Normal 2 14 2 2 2" xfId="3212"/>
    <cellStyle name="Normal 2 14 2 2 2 2" xfId="8945"/>
    <cellStyle name="Normal 2 14 2 2 3" xfId="7912"/>
    <cellStyle name="Normal 2 14 2 3" xfId="3211"/>
    <cellStyle name="Normal 2 14 2 3 2" xfId="8944"/>
    <cellStyle name="Normal 2 14 2 4" xfId="7911"/>
    <cellStyle name="Normal 2 14 3" xfId="1644"/>
    <cellStyle name="Normal 2 14 4" xfId="1645"/>
    <cellStyle name="Normal 2 15" xfId="1646"/>
    <cellStyle name="normal 2 16" xfId="1647"/>
    <cellStyle name="normal 2 16 2" xfId="1648"/>
    <cellStyle name="normal 2 16 2 2" xfId="3214"/>
    <cellStyle name="normal 2 16 2 2 2" xfId="8947"/>
    <cellStyle name="normal 2 16 2 3" xfId="7916"/>
    <cellStyle name="normal 2 16 3" xfId="3213"/>
    <cellStyle name="normal 2 16 3 2" xfId="8946"/>
    <cellStyle name="normal 2 16 4" xfId="7915"/>
    <cellStyle name="normal 2 17" xfId="1649"/>
    <cellStyle name="normal 2 17 2" xfId="1650"/>
    <cellStyle name="normal 2 17 2 2" xfId="3216"/>
    <cellStyle name="normal 2 17 2 2 2" xfId="8949"/>
    <cellStyle name="normal 2 17 2 3" xfId="7918"/>
    <cellStyle name="normal 2 17 3" xfId="3215"/>
    <cellStyle name="normal 2 17 3 2" xfId="8948"/>
    <cellStyle name="normal 2 17 4" xfId="7917"/>
    <cellStyle name="normal 2 18" xfId="1651"/>
    <cellStyle name="normal 2 18 2" xfId="1652"/>
    <cellStyle name="normal 2 18 2 2" xfId="3218"/>
    <cellStyle name="normal 2 18 2 2 2" xfId="8951"/>
    <cellStyle name="normal 2 18 2 3" xfId="7920"/>
    <cellStyle name="normal 2 18 3" xfId="3217"/>
    <cellStyle name="normal 2 18 3 2" xfId="8950"/>
    <cellStyle name="normal 2 18 4" xfId="7919"/>
    <cellStyle name="Normal 2 19" xfId="1653"/>
    <cellStyle name="Normal 2 19 2" xfId="3219"/>
    <cellStyle name="Normal 2 19 2 2" xfId="8952"/>
    <cellStyle name="Normal 2 19 3" xfId="7921"/>
    <cellStyle name="Normal 2 2" xfId="1654"/>
    <cellStyle name="Normal 2 2 2" xfId="1655"/>
    <cellStyle name="Normal 2 2 2 2" xfId="1656"/>
    <cellStyle name="Normal 2 2 2 2 2" xfId="1657"/>
    <cellStyle name="Normal 2 2 2 2 3" xfId="1658"/>
    <cellStyle name="Normal 2 2 2 2 3 2" xfId="3220"/>
    <cellStyle name="Normal 2 2 2 2 3 2 2" xfId="8953"/>
    <cellStyle name="Normal 2 2 2 2 3 3" xfId="7922"/>
    <cellStyle name="Normal 2 2 2 3" xfId="1659"/>
    <cellStyle name="Normal 2 2 2 4" xfId="1660"/>
    <cellStyle name="Normal 2 2 3" xfId="1661"/>
    <cellStyle name="Normal 2 2 3 2" xfId="1662"/>
    <cellStyle name="Normal 2 2 3 3" xfId="1663"/>
    <cellStyle name="Normal 2 2 3 3 2" xfId="3221"/>
    <cellStyle name="Normal 2 2 3 3 2 2" xfId="8954"/>
    <cellStyle name="Normal 2 2 3 3 3" xfId="7923"/>
    <cellStyle name="Normal 2 2 4" xfId="1664"/>
    <cellStyle name="Normal 2 2 5" xfId="1665"/>
    <cellStyle name="Normal 2 2 6" xfId="1666"/>
    <cellStyle name="Normal 2 2 6 2" xfId="3222"/>
    <cellStyle name="Normal 2 2 6 2 2" xfId="8955"/>
    <cellStyle name="Normal 2 2 6 3" xfId="7924"/>
    <cellStyle name="Normal 2 2 7" xfId="2516"/>
    <cellStyle name="Normal 2 20" xfId="2515"/>
    <cellStyle name="Normal 2 20 2" xfId="3205"/>
    <cellStyle name="Normal 2 20 2 2" xfId="8938"/>
    <cellStyle name="Normal 2 21" xfId="2518"/>
    <cellStyle name="Normal 2 22" xfId="2517"/>
    <cellStyle name="Normal 2 23" xfId="2519"/>
    <cellStyle name="Normal 2 24" xfId="2521"/>
    <cellStyle name="Normal 2 25" xfId="2520"/>
    <cellStyle name="Normal 2 26" xfId="2522"/>
    <cellStyle name="Normal 2 27" xfId="2523"/>
    <cellStyle name="Normal 2 28" xfId="2524"/>
    <cellStyle name="Normal 2 29" xfId="2526"/>
    <cellStyle name="Normal 2 3" xfId="1667"/>
    <cellStyle name="Normal 2 3 2" xfId="1668"/>
    <cellStyle name="Normal 2 3 2 2" xfId="1669"/>
    <cellStyle name="Normal 2 3 2 2 2" xfId="3225"/>
    <cellStyle name="Normal 2 3 2 2 2 2" xfId="8958"/>
    <cellStyle name="Normal 2 3 2 2 3" xfId="7927"/>
    <cellStyle name="Normal 2 3 2 3" xfId="3224"/>
    <cellStyle name="Normal 2 3 2 3 2" xfId="8957"/>
    <cellStyle name="Normal 2 3 2 4" xfId="7926"/>
    <cellStyle name="Normal 2 3 3" xfId="1670"/>
    <cellStyle name="Normal 2 3 3 2" xfId="1671"/>
    <cellStyle name="Normal 2 3 3 3" xfId="1672"/>
    <cellStyle name="Normal 2 3 3 3 2" xfId="3226"/>
    <cellStyle name="Normal 2 3 3 3 2 2" xfId="8959"/>
    <cellStyle name="Normal 2 3 3 3 3" xfId="7928"/>
    <cellStyle name="Normal 2 3 4" xfId="1673"/>
    <cellStyle name="Normal 2 3 4 2" xfId="3227"/>
    <cellStyle name="Normal 2 3 4 2 2" xfId="8960"/>
    <cellStyle name="Normal 2 3 4 3" xfId="7929"/>
    <cellStyle name="Normal 2 3 5" xfId="3223"/>
    <cellStyle name="Normal 2 3 5 2" xfId="8956"/>
    <cellStyle name="Normal 2 3 6" xfId="7925"/>
    <cellStyle name="Normal 2 30" xfId="2525"/>
    <cellStyle name="Normal 2 31" xfId="2528"/>
    <cellStyle name="Normal 2 32" xfId="2527"/>
    <cellStyle name="Normal 2 33" xfId="2529"/>
    <cellStyle name="Normal 2 34" xfId="2530"/>
    <cellStyle name="Normal 2 35" xfId="2532"/>
    <cellStyle name="Normal 2 36" xfId="2531"/>
    <cellStyle name="Normal 2 37" xfId="2533"/>
    <cellStyle name="Normal 2 38" xfId="2534"/>
    <cellStyle name="Normal 2 39" xfId="2535"/>
    <cellStyle name="Normal 2 4" xfId="1674"/>
    <cellStyle name="Normal 2 4 2" xfId="1675"/>
    <cellStyle name="Normal 2 4 2 2" xfId="1676"/>
    <cellStyle name="Normal 2 4 2 2 2" xfId="1677"/>
    <cellStyle name="Normal 2 4 2 2 3" xfId="1678"/>
    <cellStyle name="Normal 2 4 2 2 3 2" xfId="3228"/>
    <cellStyle name="Normal 2 4 2 2 3 2 2" xfId="8961"/>
    <cellStyle name="Normal 2 4 2 2 3 3" xfId="7930"/>
    <cellStyle name="Normal 2 4 2 3" xfId="1679"/>
    <cellStyle name="Normal 2 4 2 4" xfId="1680"/>
    <cellStyle name="Normal 2 4 3" xfId="1681"/>
    <cellStyle name="Normal 2 4 4" xfId="1682"/>
    <cellStyle name="Normal 2 4 4 2" xfId="3229"/>
    <cellStyle name="Normal 2 4 4 2 2" xfId="8962"/>
    <cellStyle name="Normal 2 4 4 3" xfId="7932"/>
    <cellStyle name="Normal 2 40" xfId="2536"/>
    <cellStyle name="Normal 2 41" xfId="2537"/>
    <cellStyle name="Normal 2 42" xfId="2538"/>
    <cellStyle name="Normal 2 43" xfId="2539"/>
    <cellStyle name="Normal 2 44" xfId="2540"/>
    <cellStyle name="Normal 2 45" xfId="2541"/>
    <cellStyle name="Normal 2 46" xfId="2542"/>
    <cellStyle name="Normal 2 47" xfId="2543"/>
    <cellStyle name="Normal 2 48" xfId="2544"/>
    <cellStyle name="Normal 2 49" xfId="2545"/>
    <cellStyle name="Normal 2 5" xfId="1683"/>
    <cellStyle name="Normal 2 5 2" xfId="1684"/>
    <cellStyle name="Normal 2 5 2 2" xfId="1685"/>
    <cellStyle name="Normal 2 5 2 2 2" xfId="1686"/>
    <cellStyle name="Normal 2 5 2 2 3" xfId="1687"/>
    <cellStyle name="Normal 2 5 2 2 3 2" xfId="3231"/>
    <cellStyle name="Normal 2 5 2 2 3 2 2" xfId="8964"/>
    <cellStyle name="Normal 2 5 2 2 3 3" xfId="7934"/>
    <cellStyle name="Normal 2 5 2 3" xfId="1688"/>
    <cellStyle name="Normal 2 5 2 4" xfId="1689"/>
    <cellStyle name="Normal 2 5 3" xfId="1690"/>
    <cellStyle name="Normal 2 5 3 2" xfId="1691"/>
    <cellStyle name="Normal 2 5 3 3" xfId="1692"/>
    <cellStyle name="Normal 2 5 3 3 2" xfId="3232"/>
    <cellStyle name="Normal 2 5 3 3 2 2" xfId="8965"/>
    <cellStyle name="Normal 2 5 3 3 3" xfId="7935"/>
    <cellStyle name="Normal 2 5 4" xfId="1693"/>
    <cellStyle name="Normal 2 5 4 2" xfId="3233"/>
    <cellStyle name="Normal 2 5 4 2 2" xfId="8966"/>
    <cellStyle name="Normal 2 5 4 3" xfId="7936"/>
    <cellStyle name="Normal 2 5 5" xfId="3230"/>
    <cellStyle name="Normal 2 5 5 2" xfId="8963"/>
    <cellStyle name="Normal 2 5 6" xfId="7933"/>
    <cellStyle name="Normal 2 50" xfId="2546"/>
    <cellStyle name="Normal 2 51" xfId="2547"/>
    <cellStyle name="Normal 2 52" xfId="2548"/>
    <cellStyle name="Normal 2 53" xfId="2549"/>
    <cellStyle name="Normal 2 54" xfId="2550"/>
    <cellStyle name="Normal 2 55" xfId="2552"/>
    <cellStyle name="Normal 2 56" xfId="2551"/>
    <cellStyle name="Normal 2 57" xfId="2553"/>
    <cellStyle name="Normal 2 58" xfId="2554"/>
    <cellStyle name="Normal 2 59" xfId="2555"/>
    <cellStyle name="Normal 2 6" xfId="1694"/>
    <cellStyle name="Normal 2 6 2" xfId="1695"/>
    <cellStyle name="Normal 2 6 2 2" xfId="1696"/>
    <cellStyle name="Normal 2 6 2 2 2" xfId="1697"/>
    <cellStyle name="Normal 2 6 2 2 3" xfId="1698"/>
    <cellStyle name="Normal 2 6 2 2 3 2" xfId="3234"/>
    <cellStyle name="Normal 2 6 2 2 3 2 2" xfId="8967"/>
    <cellStyle name="Normal 2 6 2 2 3 3" xfId="7937"/>
    <cellStyle name="Normal 2 6 2 3" xfId="1699"/>
    <cellStyle name="Normal 2 6 2 4" xfId="1700"/>
    <cellStyle name="Normal 2 6 3" xfId="1701"/>
    <cellStyle name="Normal 2 6 4" xfId="1702"/>
    <cellStyle name="Normal 2 6 4 2" xfId="3235"/>
    <cellStyle name="Normal 2 6 4 2 2" xfId="8968"/>
    <cellStyle name="Normal 2 6 4 3" xfId="7938"/>
    <cellStyle name="Normal 2 60" xfId="2556"/>
    <cellStyle name="Normal 2 61" xfId="2557"/>
    <cellStyle name="Normal 2 62" xfId="2558"/>
    <cellStyle name="Normal 2 63" xfId="2559"/>
    <cellStyle name="Normal 2 64" xfId="2561"/>
    <cellStyle name="Normal 2 65" xfId="2560"/>
    <cellStyle name="Normal 2 66" xfId="2562"/>
    <cellStyle name="Normal 2 67" xfId="2565"/>
    <cellStyle name="Normal 2 68" xfId="2563"/>
    <cellStyle name="Normal 2 69" xfId="2566"/>
    <cellStyle name="Normal 2 7" xfId="1703"/>
    <cellStyle name="Normal 2 7 2" xfId="1704"/>
    <cellStyle name="Normal 2 7 2 2" xfId="1705"/>
    <cellStyle name="Normal 2 7 2 3" xfId="1706"/>
    <cellStyle name="Normal 2 7 3" xfId="1707"/>
    <cellStyle name="Normal 2 7 4" xfId="1708"/>
    <cellStyle name="Normal 2 7 4 2" xfId="3236"/>
    <cellStyle name="Normal 2 7 4 2 2" xfId="8969"/>
    <cellStyle name="Normal 2 7 4 3" xfId="7939"/>
    <cellStyle name="Normal 2 70" xfId="2568"/>
    <cellStyle name="Normal 2 71" xfId="2564"/>
    <cellStyle name="Normal 2 72" xfId="2569"/>
    <cellStyle name="Normal 2 73" xfId="2570"/>
    <cellStyle name="Normal 2 74" xfId="2571"/>
    <cellStyle name="Normal 2 75" xfId="2573"/>
    <cellStyle name="Normal 2 76" xfId="2567"/>
    <cellStyle name="Normal 2 77" xfId="2574"/>
    <cellStyle name="Normal 2 78" xfId="2575"/>
    <cellStyle name="Normal 2 79" xfId="2576"/>
    <cellStyle name="Normal 2 8" xfId="1709"/>
    <cellStyle name="Normal 2 8 2" xfId="1710"/>
    <cellStyle name="Normal 2 8 2 2" xfId="1711"/>
    <cellStyle name="Normal 2 8 2 2 2" xfId="1712"/>
    <cellStyle name="Normal 2 8 2 2 3" xfId="1713"/>
    <cellStyle name="Normal 2 8 2 2 3 2" xfId="3237"/>
    <cellStyle name="Normal 2 8 2 2 3 2 2" xfId="8970"/>
    <cellStyle name="Normal 2 8 2 2 3 3" xfId="7941"/>
    <cellStyle name="Normal 2 8 2 3" xfId="1714"/>
    <cellStyle name="Normal 2 8 2 4" xfId="1715"/>
    <cellStyle name="Normal 2 8 3" xfId="1716"/>
    <cellStyle name="Normal 2 8 4" xfId="1717"/>
    <cellStyle name="Normal 2 8 4 2" xfId="3238"/>
    <cellStyle name="Normal 2 8 4 2 2" xfId="8971"/>
    <cellStyle name="Normal 2 8 4 3" xfId="7942"/>
    <cellStyle name="Normal 2 80" xfId="2577"/>
    <cellStyle name="Normal 2 81" xfId="2578"/>
    <cellStyle name="Normal 2 82" xfId="2579"/>
    <cellStyle name="Normal 2 83" xfId="2580"/>
    <cellStyle name="Normal 2 84" xfId="2581"/>
    <cellStyle name="Normal 2 85" xfId="2582"/>
    <cellStyle name="Normal 2 86" xfId="2572"/>
    <cellStyle name="Normal 2 87" xfId="2583"/>
    <cellStyle name="Normal 2 88" xfId="2584"/>
    <cellStyle name="Normal 2 89" xfId="2585"/>
    <cellStyle name="Normal 2 9" xfId="1718"/>
    <cellStyle name="Normal 2 9 2" xfId="1719"/>
    <cellStyle name="Normal 2 9 3" xfId="1720"/>
    <cellStyle name="Normal 2 9 3 2" xfId="3239"/>
    <cellStyle name="Normal 2 9 3 2 2" xfId="8972"/>
    <cellStyle name="Normal 2 9 3 3" xfId="7943"/>
    <cellStyle name="Normal 2 90" xfId="2586"/>
    <cellStyle name="Normal 2 91" xfId="2587"/>
    <cellStyle name="Normal 2 92" xfId="2588"/>
    <cellStyle name="normal 2 93" xfId="3725"/>
    <cellStyle name="normal 2 93 2" xfId="9410"/>
    <cellStyle name="Normal 2 94" xfId="3731"/>
    <cellStyle name="Normal 2 95" xfId="3732"/>
    <cellStyle name="Normal 2 96" xfId="3733"/>
    <cellStyle name="Normal 2 97" xfId="3734"/>
    <cellStyle name="Normal 2 98" xfId="3735"/>
    <cellStyle name="Normal 2 99" xfId="3736"/>
    <cellStyle name="Normal 2_zahtevek" xfId="18310"/>
    <cellStyle name="Normal 20 2" xfId="1721"/>
    <cellStyle name="Normal 20 2 2" xfId="1722"/>
    <cellStyle name="Normal 20 2 3" xfId="1723"/>
    <cellStyle name="Normal 20 2 3 2" xfId="3240"/>
    <cellStyle name="Normal 20 2 3 2 2" xfId="8973"/>
    <cellStyle name="Normal 20 2 3 3" xfId="7944"/>
    <cellStyle name="Normal 21" xfId="1724"/>
    <cellStyle name="Normal 21 2" xfId="1725"/>
    <cellStyle name="Normal 21 2 2" xfId="1726"/>
    <cellStyle name="Normal 21 2 3" xfId="1727"/>
    <cellStyle name="Normal 21 3" xfId="1728"/>
    <cellStyle name="Normal 21 4" xfId="1729"/>
    <cellStyle name="Normal 21 4 2" xfId="3241"/>
    <cellStyle name="Normal 21 4 2 2" xfId="8974"/>
    <cellStyle name="Normal 21 4 3" xfId="7945"/>
    <cellStyle name="Normal 22" xfId="1730"/>
    <cellStyle name="Normal 22 10" xfId="4829"/>
    <cellStyle name="Normal 22 10 2" xfId="10369"/>
    <cellStyle name="Normal 22 10 3" xfId="15707"/>
    <cellStyle name="Normal 22 11" xfId="7946"/>
    <cellStyle name="Normal 22 12" xfId="14298"/>
    <cellStyle name="Normal 22 2" xfId="1731"/>
    <cellStyle name="Normal 22 2 10" xfId="14299"/>
    <cellStyle name="Normal 22 2 2" xfId="2829"/>
    <cellStyle name="Normal 22 2 2 2" xfId="4366"/>
    <cellStyle name="Normal 22 2 2 2 2" xfId="6706"/>
    <cellStyle name="Normal 22 2 2 2 2 2" xfId="12246"/>
    <cellStyle name="Normal 22 2 2 2 2 3" xfId="17583"/>
    <cellStyle name="Normal 22 2 2 2 3" xfId="9906"/>
    <cellStyle name="Normal 22 2 2 2 4" xfId="15285"/>
    <cellStyle name="Normal 22 2 2 3" xfId="5814"/>
    <cellStyle name="Normal 22 2 2 3 2" xfId="11354"/>
    <cellStyle name="Normal 22 2 2 3 3" xfId="16691"/>
    <cellStyle name="Normal 22 2 2 4" xfId="5111"/>
    <cellStyle name="Normal 22 2 2 4 2" xfId="10651"/>
    <cellStyle name="Normal 22 2 2 4 3" xfId="15988"/>
    <cellStyle name="Normal 22 2 2 5" xfId="8578"/>
    <cellStyle name="Normal 22 2 2 6" xfId="14579"/>
    <cellStyle name="Normal 22 2 3" xfId="3243"/>
    <cellStyle name="Normal 22 2 3 2" xfId="4506"/>
    <cellStyle name="Normal 22 2 3 2 2" xfId="6846"/>
    <cellStyle name="Normal 22 2 3 2 2 2" xfId="12386"/>
    <cellStyle name="Normal 22 2 3 2 2 3" xfId="17723"/>
    <cellStyle name="Normal 22 2 3 2 3" xfId="10046"/>
    <cellStyle name="Normal 22 2 3 2 4" xfId="15425"/>
    <cellStyle name="Normal 22 2 3 3" xfId="5954"/>
    <cellStyle name="Normal 22 2 3 3 2" xfId="11494"/>
    <cellStyle name="Normal 22 2 3 3 3" xfId="16831"/>
    <cellStyle name="Normal 22 2 3 4" xfId="5251"/>
    <cellStyle name="Normal 22 2 3 4 2" xfId="10791"/>
    <cellStyle name="Normal 22 2 3 4 3" xfId="16128"/>
    <cellStyle name="Normal 22 2 3 5" xfId="8976"/>
    <cellStyle name="Normal 22 2 3 6" xfId="14719"/>
    <cellStyle name="Normal 22 2 4" xfId="3629"/>
    <cellStyle name="Normal 22 2 4 2" xfId="4687"/>
    <cellStyle name="Normal 22 2 4 2 2" xfId="7027"/>
    <cellStyle name="Normal 22 2 4 2 2 2" xfId="12567"/>
    <cellStyle name="Normal 22 2 4 2 2 3" xfId="17904"/>
    <cellStyle name="Normal 22 2 4 2 3" xfId="10227"/>
    <cellStyle name="Normal 22 2 4 2 4" xfId="15565"/>
    <cellStyle name="Normal 22 2 4 3" xfId="6094"/>
    <cellStyle name="Normal 22 2 4 3 2" xfId="11634"/>
    <cellStyle name="Normal 22 2 4 3 3" xfId="16971"/>
    <cellStyle name="Normal 22 2 4 4" xfId="5391"/>
    <cellStyle name="Normal 22 2 4 4 2" xfId="10931"/>
    <cellStyle name="Normal 22 2 4 4 3" xfId="16268"/>
    <cellStyle name="Normal 22 2 4 5" xfId="9334"/>
    <cellStyle name="Normal 22 2 4 6" xfId="14859"/>
    <cellStyle name="Normal 22 2 5" xfId="2685"/>
    <cellStyle name="Normal 22 2 5 2" xfId="4226"/>
    <cellStyle name="Normal 22 2 5 2 2" xfId="6566"/>
    <cellStyle name="Normal 22 2 5 2 2 2" xfId="12106"/>
    <cellStyle name="Normal 22 2 5 2 2 3" xfId="17443"/>
    <cellStyle name="Normal 22 2 5 2 3" xfId="9766"/>
    <cellStyle name="Normal 22 2 5 2 4" xfId="15145"/>
    <cellStyle name="Normal 22 2 5 3" xfId="5674"/>
    <cellStyle name="Normal 22 2 5 3 2" xfId="11214"/>
    <cellStyle name="Normal 22 2 5 3 3" xfId="16551"/>
    <cellStyle name="Normal 22 2 5 4" xfId="4971"/>
    <cellStyle name="Normal 22 2 5 4 2" xfId="10511"/>
    <cellStyle name="Normal 22 2 5 4 3" xfId="15848"/>
    <cellStyle name="Normal 22 2 5 5" xfId="8434"/>
    <cellStyle name="Normal 22 2 5 6" xfId="14439"/>
    <cellStyle name="Normal 22 2 6" xfId="3950"/>
    <cellStyle name="Normal 22 2 6 2" xfId="6290"/>
    <cellStyle name="Normal 22 2 6 2 2" xfId="11830"/>
    <cellStyle name="Normal 22 2 6 2 3" xfId="17167"/>
    <cellStyle name="Normal 22 2 6 3" xfId="9544"/>
    <cellStyle name="Normal 22 2 6 4" xfId="15005"/>
    <cellStyle name="Normal 22 2 7" xfId="5534"/>
    <cellStyle name="Normal 22 2 7 2" xfId="11074"/>
    <cellStyle name="Normal 22 2 7 3" xfId="16411"/>
    <cellStyle name="Normal 22 2 8" xfId="4830"/>
    <cellStyle name="Normal 22 2 8 2" xfId="10370"/>
    <cellStyle name="Normal 22 2 8 3" xfId="15708"/>
    <cellStyle name="Normal 22 2 9" xfId="7947"/>
    <cellStyle name="Normal 22 3" xfId="1732"/>
    <cellStyle name="Normal 22 4" xfId="2828"/>
    <cellStyle name="Normal 22 4 2" xfId="4365"/>
    <cellStyle name="Normal 22 4 2 2" xfId="6705"/>
    <cellStyle name="Normal 22 4 2 2 2" xfId="12245"/>
    <cellStyle name="Normal 22 4 2 2 3" xfId="17582"/>
    <cellStyle name="Normal 22 4 2 3" xfId="9905"/>
    <cellStyle name="Normal 22 4 2 4" xfId="15284"/>
    <cellStyle name="Normal 22 4 3" xfId="5813"/>
    <cellStyle name="Normal 22 4 3 2" xfId="11353"/>
    <cellStyle name="Normal 22 4 3 3" xfId="16690"/>
    <cellStyle name="Normal 22 4 4" xfId="5110"/>
    <cellStyle name="Normal 22 4 4 2" xfId="10650"/>
    <cellStyle name="Normal 22 4 4 3" xfId="15987"/>
    <cellStyle name="Normal 22 4 5" xfId="8577"/>
    <cellStyle name="Normal 22 4 6" xfId="14578"/>
    <cellStyle name="Normal 22 5" xfId="3242"/>
    <cellStyle name="Normal 22 5 2" xfId="4505"/>
    <cellStyle name="Normal 22 5 2 2" xfId="6845"/>
    <cellStyle name="Normal 22 5 2 2 2" xfId="12385"/>
    <cellStyle name="Normal 22 5 2 2 3" xfId="17722"/>
    <cellStyle name="Normal 22 5 2 3" xfId="10045"/>
    <cellStyle name="Normal 22 5 2 4" xfId="15424"/>
    <cellStyle name="Normal 22 5 3" xfId="5953"/>
    <cellStyle name="Normal 22 5 3 2" xfId="11493"/>
    <cellStyle name="Normal 22 5 3 3" xfId="16830"/>
    <cellStyle name="Normal 22 5 4" xfId="5250"/>
    <cellStyle name="Normal 22 5 4 2" xfId="10790"/>
    <cellStyle name="Normal 22 5 4 3" xfId="16127"/>
    <cellStyle name="Normal 22 5 5" xfId="8975"/>
    <cellStyle name="Normal 22 5 6" xfId="14718"/>
    <cellStyle name="Normal 22 6" xfId="3628"/>
    <cellStyle name="Normal 22 6 2" xfId="4686"/>
    <cellStyle name="Normal 22 6 2 2" xfId="7026"/>
    <cellStyle name="Normal 22 6 2 2 2" xfId="12566"/>
    <cellStyle name="Normal 22 6 2 2 3" xfId="17903"/>
    <cellStyle name="Normal 22 6 2 3" xfId="10226"/>
    <cellStyle name="Normal 22 6 2 4" xfId="15564"/>
    <cellStyle name="Normal 22 6 3" xfId="6093"/>
    <cellStyle name="Normal 22 6 3 2" xfId="11633"/>
    <cellStyle name="Normal 22 6 3 3" xfId="16970"/>
    <cellStyle name="Normal 22 6 4" xfId="5390"/>
    <cellStyle name="Normal 22 6 4 2" xfId="10930"/>
    <cellStyle name="Normal 22 6 4 3" xfId="16267"/>
    <cellStyle name="Normal 22 6 5" xfId="9333"/>
    <cellStyle name="Normal 22 6 6" xfId="14858"/>
    <cellStyle name="Normal 22 7" xfId="2684"/>
    <cellStyle name="Normal 22 7 2" xfId="4225"/>
    <cellStyle name="Normal 22 7 2 2" xfId="6565"/>
    <cellStyle name="Normal 22 7 2 2 2" xfId="12105"/>
    <cellStyle name="Normal 22 7 2 2 3" xfId="17442"/>
    <cellStyle name="Normal 22 7 2 3" xfId="9765"/>
    <cellStyle name="Normal 22 7 2 4" xfId="15144"/>
    <cellStyle name="Normal 22 7 3" xfId="5673"/>
    <cellStyle name="Normal 22 7 3 2" xfId="11213"/>
    <cellStyle name="Normal 22 7 3 3" xfId="16550"/>
    <cellStyle name="Normal 22 7 4" xfId="4970"/>
    <cellStyle name="Normal 22 7 4 2" xfId="10510"/>
    <cellStyle name="Normal 22 7 4 3" xfId="15847"/>
    <cellStyle name="Normal 22 7 5" xfId="8433"/>
    <cellStyle name="Normal 22 7 6" xfId="14438"/>
    <cellStyle name="Normal 22 8" xfId="3949"/>
    <cellStyle name="Normal 22 8 2" xfId="6289"/>
    <cellStyle name="Normal 22 8 2 2" xfId="11829"/>
    <cellStyle name="Normal 22 8 2 3" xfId="17166"/>
    <cellStyle name="Normal 22 8 3" xfId="9543"/>
    <cellStyle name="Normal 22 8 4" xfId="15004"/>
    <cellStyle name="Normal 22 9" xfId="5533"/>
    <cellStyle name="Normal 22 9 2" xfId="11073"/>
    <cellStyle name="Normal 22 9 3" xfId="16410"/>
    <cellStyle name="Normal 23" xfId="1733"/>
    <cellStyle name="Normal 23 10" xfId="4831"/>
    <cellStyle name="Normal 23 10 2" xfId="10371"/>
    <cellStyle name="Normal 23 10 3" xfId="15709"/>
    <cellStyle name="Normal 23 11" xfId="7948"/>
    <cellStyle name="Normal 23 12" xfId="14300"/>
    <cellStyle name="Normal 23 2" xfId="1734"/>
    <cellStyle name="Normal 23 2 10" xfId="14301"/>
    <cellStyle name="Normal 23 2 2" xfId="2831"/>
    <cellStyle name="Normal 23 2 2 2" xfId="4368"/>
    <cellStyle name="Normal 23 2 2 2 2" xfId="6708"/>
    <cellStyle name="Normal 23 2 2 2 2 2" xfId="12248"/>
    <cellStyle name="Normal 23 2 2 2 2 3" xfId="17585"/>
    <cellStyle name="Normal 23 2 2 2 3" xfId="9908"/>
    <cellStyle name="Normal 23 2 2 2 4" xfId="15287"/>
    <cellStyle name="Normal 23 2 2 3" xfId="5816"/>
    <cellStyle name="Normal 23 2 2 3 2" xfId="11356"/>
    <cellStyle name="Normal 23 2 2 3 3" xfId="16693"/>
    <cellStyle name="Normal 23 2 2 4" xfId="5113"/>
    <cellStyle name="Normal 23 2 2 4 2" xfId="10653"/>
    <cellStyle name="Normal 23 2 2 4 3" xfId="15990"/>
    <cellStyle name="Normal 23 2 2 5" xfId="8580"/>
    <cellStyle name="Normal 23 2 2 6" xfId="14581"/>
    <cellStyle name="Normal 23 2 3" xfId="3245"/>
    <cellStyle name="Normal 23 2 3 2" xfId="4508"/>
    <cellStyle name="Normal 23 2 3 2 2" xfId="6848"/>
    <cellStyle name="Normal 23 2 3 2 2 2" xfId="12388"/>
    <cellStyle name="Normal 23 2 3 2 2 3" xfId="17725"/>
    <cellStyle name="Normal 23 2 3 2 3" xfId="10048"/>
    <cellStyle name="Normal 23 2 3 2 4" xfId="15427"/>
    <cellStyle name="Normal 23 2 3 3" xfId="5956"/>
    <cellStyle name="Normal 23 2 3 3 2" xfId="11496"/>
    <cellStyle name="Normal 23 2 3 3 3" xfId="16833"/>
    <cellStyle name="Normal 23 2 3 4" xfId="5253"/>
    <cellStyle name="Normal 23 2 3 4 2" xfId="10793"/>
    <cellStyle name="Normal 23 2 3 4 3" xfId="16130"/>
    <cellStyle name="Normal 23 2 3 5" xfId="8978"/>
    <cellStyle name="Normal 23 2 3 6" xfId="14721"/>
    <cellStyle name="Normal 23 2 4" xfId="3631"/>
    <cellStyle name="Normal 23 2 4 2" xfId="4689"/>
    <cellStyle name="Normal 23 2 4 2 2" xfId="7029"/>
    <cellStyle name="Normal 23 2 4 2 2 2" xfId="12569"/>
    <cellStyle name="Normal 23 2 4 2 2 3" xfId="17906"/>
    <cellStyle name="Normal 23 2 4 2 3" xfId="10229"/>
    <cellStyle name="Normal 23 2 4 2 4" xfId="15567"/>
    <cellStyle name="Normal 23 2 4 3" xfId="6096"/>
    <cellStyle name="Normal 23 2 4 3 2" xfId="11636"/>
    <cellStyle name="Normal 23 2 4 3 3" xfId="16973"/>
    <cellStyle name="Normal 23 2 4 4" xfId="5393"/>
    <cellStyle name="Normal 23 2 4 4 2" xfId="10933"/>
    <cellStyle name="Normal 23 2 4 4 3" xfId="16270"/>
    <cellStyle name="Normal 23 2 4 5" xfId="9336"/>
    <cellStyle name="Normal 23 2 4 6" xfId="14861"/>
    <cellStyle name="Normal 23 2 5" xfId="2687"/>
    <cellStyle name="Normal 23 2 5 2" xfId="4228"/>
    <cellStyle name="Normal 23 2 5 2 2" xfId="6568"/>
    <cellStyle name="Normal 23 2 5 2 2 2" xfId="12108"/>
    <cellStyle name="Normal 23 2 5 2 2 3" xfId="17445"/>
    <cellStyle name="Normal 23 2 5 2 3" xfId="9768"/>
    <cellStyle name="Normal 23 2 5 2 4" xfId="15147"/>
    <cellStyle name="Normal 23 2 5 3" xfId="5676"/>
    <cellStyle name="Normal 23 2 5 3 2" xfId="11216"/>
    <cellStyle name="Normal 23 2 5 3 3" xfId="16553"/>
    <cellStyle name="Normal 23 2 5 4" xfId="4973"/>
    <cellStyle name="Normal 23 2 5 4 2" xfId="10513"/>
    <cellStyle name="Normal 23 2 5 4 3" xfId="15850"/>
    <cellStyle name="Normal 23 2 5 5" xfId="8436"/>
    <cellStyle name="Normal 23 2 5 6" xfId="14441"/>
    <cellStyle name="Normal 23 2 6" xfId="3952"/>
    <cellStyle name="Normal 23 2 6 2" xfId="6292"/>
    <cellStyle name="Normal 23 2 6 2 2" xfId="11832"/>
    <cellStyle name="Normal 23 2 6 2 3" xfId="17169"/>
    <cellStyle name="Normal 23 2 6 3" xfId="9546"/>
    <cellStyle name="Normal 23 2 6 4" xfId="15007"/>
    <cellStyle name="Normal 23 2 7" xfId="5536"/>
    <cellStyle name="Normal 23 2 7 2" xfId="11076"/>
    <cellStyle name="Normal 23 2 7 3" xfId="16413"/>
    <cellStyle name="Normal 23 2 8" xfId="4832"/>
    <cellStyle name="Normal 23 2 8 2" xfId="10372"/>
    <cellStyle name="Normal 23 2 8 3" xfId="15710"/>
    <cellStyle name="Normal 23 2 9" xfId="7949"/>
    <cellStyle name="Normal 23 3" xfId="1735"/>
    <cellStyle name="Normal 23 4" xfId="2830"/>
    <cellStyle name="Normal 23 4 2" xfId="4367"/>
    <cellStyle name="Normal 23 4 2 2" xfId="6707"/>
    <cellStyle name="Normal 23 4 2 2 2" xfId="12247"/>
    <cellStyle name="Normal 23 4 2 2 3" xfId="17584"/>
    <cellStyle name="Normal 23 4 2 3" xfId="9907"/>
    <cellStyle name="Normal 23 4 2 4" xfId="15286"/>
    <cellStyle name="Normal 23 4 3" xfId="5815"/>
    <cellStyle name="Normal 23 4 3 2" xfId="11355"/>
    <cellStyle name="Normal 23 4 3 3" xfId="16692"/>
    <cellStyle name="Normal 23 4 4" xfId="5112"/>
    <cellStyle name="Normal 23 4 4 2" xfId="10652"/>
    <cellStyle name="Normal 23 4 4 3" xfId="15989"/>
    <cellStyle name="Normal 23 4 5" xfId="8579"/>
    <cellStyle name="Normal 23 4 6" xfId="14580"/>
    <cellStyle name="Normal 23 5" xfId="3244"/>
    <cellStyle name="Normal 23 5 2" xfId="4507"/>
    <cellStyle name="Normal 23 5 2 2" xfId="6847"/>
    <cellStyle name="Normal 23 5 2 2 2" xfId="12387"/>
    <cellStyle name="Normal 23 5 2 2 3" xfId="17724"/>
    <cellStyle name="Normal 23 5 2 3" xfId="10047"/>
    <cellStyle name="Normal 23 5 2 4" xfId="15426"/>
    <cellStyle name="Normal 23 5 3" xfId="5955"/>
    <cellStyle name="Normal 23 5 3 2" xfId="11495"/>
    <cellStyle name="Normal 23 5 3 3" xfId="16832"/>
    <cellStyle name="Normal 23 5 4" xfId="5252"/>
    <cellStyle name="Normal 23 5 4 2" xfId="10792"/>
    <cellStyle name="Normal 23 5 4 3" xfId="16129"/>
    <cellStyle name="Normal 23 5 5" xfId="8977"/>
    <cellStyle name="Normal 23 5 6" xfId="14720"/>
    <cellStyle name="Normal 23 6" xfId="3630"/>
    <cellStyle name="Normal 23 6 2" xfId="4688"/>
    <cellStyle name="Normal 23 6 2 2" xfId="7028"/>
    <cellStyle name="Normal 23 6 2 2 2" xfId="12568"/>
    <cellStyle name="Normal 23 6 2 2 3" xfId="17905"/>
    <cellStyle name="Normal 23 6 2 3" xfId="10228"/>
    <cellStyle name="Normal 23 6 2 4" xfId="15566"/>
    <cellStyle name="Normal 23 6 3" xfId="6095"/>
    <cellStyle name="Normal 23 6 3 2" xfId="11635"/>
    <cellStyle name="Normal 23 6 3 3" xfId="16972"/>
    <cellStyle name="Normal 23 6 4" xfId="5392"/>
    <cellStyle name="Normal 23 6 4 2" xfId="10932"/>
    <cellStyle name="Normal 23 6 4 3" xfId="16269"/>
    <cellStyle name="Normal 23 6 5" xfId="9335"/>
    <cellStyle name="Normal 23 6 6" xfId="14860"/>
    <cellStyle name="Normal 23 7" xfId="2686"/>
    <cellStyle name="Normal 23 7 2" xfId="4227"/>
    <cellStyle name="Normal 23 7 2 2" xfId="6567"/>
    <cellStyle name="Normal 23 7 2 2 2" xfId="12107"/>
    <cellStyle name="Normal 23 7 2 2 3" xfId="17444"/>
    <cellStyle name="Normal 23 7 2 3" xfId="9767"/>
    <cellStyle name="Normal 23 7 2 4" xfId="15146"/>
    <cellStyle name="Normal 23 7 3" xfId="5675"/>
    <cellStyle name="Normal 23 7 3 2" xfId="11215"/>
    <cellStyle name="Normal 23 7 3 3" xfId="16552"/>
    <cellStyle name="Normal 23 7 4" xfId="4972"/>
    <cellStyle name="Normal 23 7 4 2" xfId="10512"/>
    <cellStyle name="Normal 23 7 4 3" xfId="15849"/>
    <cellStyle name="Normal 23 7 5" xfId="8435"/>
    <cellStyle name="Normal 23 7 6" xfId="14440"/>
    <cellStyle name="Normal 23 8" xfId="3951"/>
    <cellStyle name="Normal 23 8 2" xfId="6291"/>
    <cellStyle name="Normal 23 8 2 2" xfId="11831"/>
    <cellStyle name="Normal 23 8 2 3" xfId="17168"/>
    <cellStyle name="Normal 23 8 3" xfId="9545"/>
    <cellStyle name="Normal 23 8 4" xfId="15006"/>
    <cellStyle name="Normal 23 9" xfId="5535"/>
    <cellStyle name="Normal 23 9 2" xfId="11075"/>
    <cellStyle name="Normal 23 9 3" xfId="16412"/>
    <cellStyle name="Normal 24" xfId="1736"/>
    <cellStyle name="Normal 24 10" xfId="4833"/>
    <cellStyle name="Normal 24 10 2" xfId="10373"/>
    <cellStyle name="Normal 24 10 3" xfId="15711"/>
    <cellStyle name="Normal 24 11" xfId="7950"/>
    <cellStyle name="Normal 24 12" xfId="14302"/>
    <cellStyle name="Normal 24 2" xfId="1737"/>
    <cellStyle name="Normal 24 2 10" xfId="14303"/>
    <cellStyle name="Normal 24 2 2" xfId="2833"/>
    <cellStyle name="Normal 24 2 2 2" xfId="4370"/>
    <cellStyle name="Normal 24 2 2 2 2" xfId="6710"/>
    <cellStyle name="Normal 24 2 2 2 2 2" xfId="12250"/>
    <cellStyle name="Normal 24 2 2 2 2 3" xfId="17587"/>
    <cellStyle name="Normal 24 2 2 2 3" xfId="9910"/>
    <cellStyle name="Normal 24 2 2 2 4" xfId="15289"/>
    <cellStyle name="Normal 24 2 2 3" xfId="5818"/>
    <cellStyle name="Normal 24 2 2 3 2" xfId="11358"/>
    <cellStyle name="Normal 24 2 2 3 3" xfId="16695"/>
    <cellStyle name="Normal 24 2 2 4" xfId="5115"/>
    <cellStyle name="Normal 24 2 2 4 2" xfId="10655"/>
    <cellStyle name="Normal 24 2 2 4 3" xfId="15992"/>
    <cellStyle name="Normal 24 2 2 5" xfId="8582"/>
    <cellStyle name="Normal 24 2 2 6" xfId="14583"/>
    <cellStyle name="Normal 24 2 3" xfId="3247"/>
    <cellStyle name="Normal 24 2 3 2" xfId="4510"/>
    <cellStyle name="Normal 24 2 3 2 2" xfId="6850"/>
    <cellStyle name="Normal 24 2 3 2 2 2" xfId="12390"/>
    <cellStyle name="Normal 24 2 3 2 2 3" xfId="17727"/>
    <cellStyle name="Normal 24 2 3 2 3" xfId="10050"/>
    <cellStyle name="Normal 24 2 3 2 4" xfId="15429"/>
    <cellStyle name="Normal 24 2 3 3" xfId="5958"/>
    <cellStyle name="Normal 24 2 3 3 2" xfId="11498"/>
    <cellStyle name="Normal 24 2 3 3 3" xfId="16835"/>
    <cellStyle name="Normal 24 2 3 4" xfId="5255"/>
    <cellStyle name="Normal 24 2 3 4 2" xfId="10795"/>
    <cellStyle name="Normal 24 2 3 4 3" xfId="16132"/>
    <cellStyle name="Normal 24 2 3 5" xfId="8980"/>
    <cellStyle name="Normal 24 2 3 6" xfId="14723"/>
    <cellStyle name="Normal 24 2 4" xfId="3633"/>
    <cellStyle name="Normal 24 2 4 2" xfId="4691"/>
    <cellStyle name="Normal 24 2 4 2 2" xfId="7031"/>
    <cellStyle name="Normal 24 2 4 2 2 2" xfId="12571"/>
    <cellStyle name="Normal 24 2 4 2 2 3" xfId="17908"/>
    <cellStyle name="Normal 24 2 4 2 3" xfId="10231"/>
    <cellStyle name="Normal 24 2 4 2 4" xfId="15569"/>
    <cellStyle name="Normal 24 2 4 3" xfId="6098"/>
    <cellStyle name="Normal 24 2 4 3 2" xfId="11638"/>
    <cellStyle name="Normal 24 2 4 3 3" xfId="16975"/>
    <cellStyle name="Normal 24 2 4 4" xfId="5395"/>
    <cellStyle name="Normal 24 2 4 4 2" xfId="10935"/>
    <cellStyle name="Normal 24 2 4 4 3" xfId="16272"/>
    <cellStyle name="Normal 24 2 4 5" xfId="9338"/>
    <cellStyle name="Normal 24 2 4 6" xfId="14863"/>
    <cellStyle name="Normal 24 2 5" xfId="2689"/>
    <cellStyle name="Normal 24 2 5 2" xfId="4230"/>
    <cellStyle name="Normal 24 2 5 2 2" xfId="6570"/>
    <cellStyle name="Normal 24 2 5 2 2 2" xfId="12110"/>
    <cellStyle name="Normal 24 2 5 2 2 3" xfId="17447"/>
    <cellStyle name="Normal 24 2 5 2 3" xfId="9770"/>
    <cellStyle name="Normal 24 2 5 2 4" xfId="15149"/>
    <cellStyle name="Normal 24 2 5 3" xfId="5678"/>
    <cellStyle name="Normal 24 2 5 3 2" xfId="11218"/>
    <cellStyle name="Normal 24 2 5 3 3" xfId="16555"/>
    <cellStyle name="Normal 24 2 5 4" xfId="4975"/>
    <cellStyle name="Normal 24 2 5 4 2" xfId="10515"/>
    <cellStyle name="Normal 24 2 5 4 3" xfId="15852"/>
    <cellStyle name="Normal 24 2 5 5" xfId="8438"/>
    <cellStyle name="Normal 24 2 5 6" xfId="14443"/>
    <cellStyle name="Normal 24 2 6" xfId="3954"/>
    <cellStyle name="Normal 24 2 6 2" xfId="6294"/>
    <cellStyle name="Normal 24 2 6 2 2" xfId="11834"/>
    <cellStyle name="Normal 24 2 6 2 3" xfId="17171"/>
    <cellStyle name="Normal 24 2 6 3" xfId="9548"/>
    <cellStyle name="Normal 24 2 6 4" xfId="15009"/>
    <cellStyle name="Normal 24 2 7" xfId="5538"/>
    <cellStyle name="Normal 24 2 7 2" xfId="11078"/>
    <cellStyle name="Normal 24 2 7 3" xfId="16415"/>
    <cellStyle name="Normal 24 2 8" xfId="4834"/>
    <cellStyle name="Normal 24 2 8 2" xfId="10374"/>
    <cellStyle name="Normal 24 2 8 3" xfId="15712"/>
    <cellStyle name="Normal 24 2 9" xfId="7951"/>
    <cellStyle name="Normal 24 3" xfId="1738"/>
    <cellStyle name="Normal 24 4" xfId="2832"/>
    <cellStyle name="Normal 24 4 2" xfId="4369"/>
    <cellStyle name="Normal 24 4 2 2" xfId="6709"/>
    <cellStyle name="Normal 24 4 2 2 2" xfId="12249"/>
    <cellStyle name="Normal 24 4 2 2 3" xfId="17586"/>
    <cellStyle name="Normal 24 4 2 3" xfId="9909"/>
    <cellStyle name="Normal 24 4 2 4" xfId="15288"/>
    <cellStyle name="Normal 24 4 3" xfId="5817"/>
    <cellStyle name="Normal 24 4 3 2" xfId="11357"/>
    <cellStyle name="Normal 24 4 3 3" xfId="16694"/>
    <cellStyle name="Normal 24 4 4" xfId="5114"/>
    <cellStyle name="Normal 24 4 4 2" xfId="10654"/>
    <cellStyle name="Normal 24 4 4 3" xfId="15991"/>
    <cellStyle name="Normal 24 4 5" xfId="8581"/>
    <cellStyle name="Normal 24 4 6" xfId="14582"/>
    <cellStyle name="Normal 24 5" xfId="3246"/>
    <cellStyle name="Normal 24 5 2" xfId="4509"/>
    <cellStyle name="Normal 24 5 2 2" xfId="6849"/>
    <cellStyle name="Normal 24 5 2 2 2" xfId="12389"/>
    <cellStyle name="Normal 24 5 2 2 3" xfId="17726"/>
    <cellStyle name="Normal 24 5 2 3" xfId="10049"/>
    <cellStyle name="Normal 24 5 2 4" xfId="15428"/>
    <cellStyle name="Normal 24 5 3" xfId="5957"/>
    <cellStyle name="Normal 24 5 3 2" xfId="11497"/>
    <cellStyle name="Normal 24 5 3 3" xfId="16834"/>
    <cellStyle name="Normal 24 5 4" xfId="5254"/>
    <cellStyle name="Normal 24 5 4 2" xfId="10794"/>
    <cellStyle name="Normal 24 5 4 3" xfId="16131"/>
    <cellStyle name="Normal 24 5 5" xfId="8979"/>
    <cellStyle name="Normal 24 5 6" xfId="14722"/>
    <cellStyle name="Normal 24 6" xfId="3632"/>
    <cellStyle name="Normal 24 6 2" xfId="4690"/>
    <cellStyle name="Normal 24 6 2 2" xfId="7030"/>
    <cellStyle name="Normal 24 6 2 2 2" xfId="12570"/>
    <cellStyle name="Normal 24 6 2 2 3" xfId="17907"/>
    <cellStyle name="Normal 24 6 2 3" xfId="10230"/>
    <cellStyle name="Normal 24 6 2 4" xfId="15568"/>
    <cellStyle name="Normal 24 6 3" xfId="6097"/>
    <cellStyle name="Normal 24 6 3 2" xfId="11637"/>
    <cellStyle name="Normal 24 6 3 3" xfId="16974"/>
    <cellStyle name="Normal 24 6 4" xfId="5394"/>
    <cellStyle name="Normal 24 6 4 2" xfId="10934"/>
    <cellStyle name="Normal 24 6 4 3" xfId="16271"/>
    <cellStyle name="Normal 24 6 5" xfId="9337"/>
    <cellStyle name="Normal 24 6 6" xfId="14862"/>
    <cellStyle name="Normal 24 7" xfId="2688"/>
    <cellStyle name="Normal 24 7 2" xfId="4229"/>
    <cellStyle name="Normal 24 7 2 2" xfId="6569"/>
    <cellStyle name="Normal 24 7 2 2 2" xfId="12109"/>
    <cellStyle name="Normal 24 7 2 2 3" xfId="17446"/>
    <cellStyle name="Normal 24 7 2 3" xfId="9769"/>
    <cellStyle name="Normal 24 7 2 4" xfId="15148"/>
    <cellStyle name="Normal 24 7 3" xfId="5677"/>
    <cellStyle name="Normal 24 7 3 2" xfId="11217"/>
    <cellStyle name="Normal 24 7 3 3" xfId="16554"/>
    <cellStyle name="Normal 24 7 4" xfId="4974"/>
    <cellStyle name="Normal 24 7 4 2" xfId="10514"/>
    <cellStyle name="Normal 24 7 4 3" xfId="15851"/>
    <cellStyle name="Normal 24 7 5" xfId="8437"/>
    <cellStyle name="Normal 24 7 6" xfId="14442"/>
    <cellStyle name="Normal 24 8" xfId="3953"/>
    <cellStyle name="Normal 24 8 2" xfId="6293"/>
    <cellStyle name="Normal 24 8 2 2" xfId="11833"/>
    <cellStyle name="Normal 24 8 2 3" xfId="17170"/>
    <cellStyle name="Normal 24 8 3" xfId="9547"/>
    <cellStyle name="Normal 24 8 4" xfId="15008"/>
    <cellStyle name="Normal 24 9" xfId="5537"/>
    <cellStyle name="Normal 24 9 2" xfId="11077"/>
    <cellStyle name="Normal 24 9 3" xfId="16414"/>
    <cellStyle name="Normal 25" xfId="1739"/>
    <cellStyle name="Normal 25 10" xfId="4835"/>
    <cellStyle name="Normal 25 10 2" xfId="10375"/>
    <cellStyle name="Normal 25 10 3" xfId="15713"/>
    <cellStyle name="Normal 25 11" xfId="7953"/>
    <cellStyle name="Normal 25 12" xfId="14304"/>
    <cellStyle name="Normal 25 2" xfId="1740"/>
    <cellStyle name="Normal 25 2 10" xfId="14305"/>
    <cellStyle name="Normal 25 2 2" xfId="2835"/>
    <cellStyle name="Normal 25 2 2 2" xfId="4372"/>
    <cellStyle name="Normal 25 2 2 2 2" xfId="6712"/>
    <cellStyle name="Normal 25 2 2 2 2 2" xfId="12252"/>
    <cellStyle name="Normal 25 2 2 2 2 3" xfId="17589"/>
    <cellStyle name="Normal 25 2 2 2 3" xfId="9912"/>
    <cellStyle name="Normal 25 2 2 2 4" xfId="15291"/>
    <cellStyle name="Normal 25 2 2 3" xfId="5820"/>
    <cellStyle name="Normal 25 2 2 3 2" xfId="11360"/>
    <cellStyle name="Normal 25 2 2 3 3" xfId="16697"/>
    <cellStyle name="Normal 25 2 2 4" xfId="5117"/>
    <cellStyle name="Normal 25 2 2 4 2" xfId="10657"/>
    <cellStyle name="Normal 25 2 2 4 3" xfId="15994"/>
    <cellStyle name="Normal 25 2 2 5" xfId="8584"/>
    <cellStyle name="Normal 25 2 2 6" xfId="14585"/>
    <cellStyle name="Normal 25 2 3" xfId="3249"/>
    <cellStyle name="Normal 25 2 3 2" xfId="4512"/>
    <cellStyle name="Normal 25 2 3 2 2" xfId="6852"/>
    <cellStyle name="Normal 25 2 3 2 2 2" xfId="12392"/>
    <cellStyle name="Normal 25 2 3 2 2 3" xfId="17729"/>
    <cellStyle name="Normal 25 2 3 2 3" xfId="10052"/>
    <cellStyle name="Normal 25 2 3 2 4" xfId="15431"/>
    <cellStyle name="Normal 25 2 3 3" xfId="5960"/>
    <cellStyle name="Normal 25 2 3 3 2" xfId="11500"/>
    <cellStyle name="Normal 25 2 3 3 3" xfId="16837"/>
    <cellStyle name="Normal 25 2 3 4" xfId="5257"/>
    <cellStyle name="Normal 25 2 3 4 2" xfId="10797"/>
    <cellStyle name="Normal 25 2 3 4 3" xfId="16134"/>
    <cellStyle name="Normal 25 2 3 5" xfId="8982"/>
    <cellStyle name="Normal 25 2 3 6" xfId="14725"/>
    <cellStyle name="Normal 25 2 4" xfId="3635"/>
    <cellStyle name="Normal 25 2 4 2" xfId="4693"/>
    <cellStyle name="Normal 25 2 4 2 2" xfId="7033"/>
    <cellStyle name="Normal 25 2 4 2 2 2" xfId="12573"/>
    <cellStyle name="Normal 25 2 4 2 2 3" xfId="17910"/>
    <cellStyle name="Normal 25 2 4 2 3" xfId="10233"/>
    <cellStyle name="Normal 25 2 4 2 4" xfId="15571"/>
    <cellStyle name="Normal 25 2 4 3" xfId="6100"/>
    <cellStyle name="Normal 25 2 4 3 2" xfId="11640"/>
    <cellStyle name="Normal 25 2 4 3 3" xfId="16977"/>
    <cellStyle name="Normal 25 2 4 4" xfId="5397"/>
    <cellStyle name="Normal 25 2 4 4 2" xfId="10937"/>
    <cellStyle name="Normal 25 2 4 4 3" xfId="16274"/>
    <cellStyle name="Normal 25 2 4 5" xfId="9340"/>
    <cellStyle name="Normal 25 2 4 6" xfId="14865"/>
    <cellStyle name="Normal 25 2 5" xfId="2691"/>
    <cellStyle name="Normal 25 2 5 2" xfId="4232"/>
    <cellStyle name="Normal 25 2 5 2 2" xfId="6572"/>
    <cellStyle name="Normal 25 2 5 2 2 2" xfId="12112"/>
    <cellStyle name="Normal 25 2 5 2 2 3" xfId="17449"/>
    <cellStyle name="Normal 25 2 5 2 3" xfId="9772"/>
    <cellStyle name="Normal 25 2 5 2 4" xfId="15151"/>
    <cellStyle name="Normal 25 2 5 3" xfId="5680"/>
    <cellStyle name="Normal 25 2 5 3 2" xfId="11220"/>
    <cellStyle name="Normal 25 2 5 3 3" xfId="16557"/>
    <cellStyle name="Normal 25 2 5 4" xfId="4977"/>
    <cellStyle name="Normal 25 2 5 4 2" xfId="10517"/>
    <cellStyle name="Normal 25 2 5 4 3" xfId="15854"/>
    <cellStyle name="Normal 25 2 5 5" xfId="8440"/>
    <cellStyle name="Normal 25 2 5 6" xfId="14445"/>
    <cellStyle name="Normal 25 2 6" xfId="3956"/>
    <cellStyle name="Normal 25 2 6 2" xfId="6296"/>
    <cellStyle name="Normal 25 2 6 2 2" xfId="11836"/>
    <cellStyle name="Normal 25 2 6 2 3" xfId="17173"/>
    <cellStyle name="Normal 25 2 6 3" xfId="9550"/>
    <cellStyle name="Normal 25 2 6 4" xfId="15011"/>
    <cellStyle name="Normal 25 2 7" xfId="5540"/>
    <cellStyle name="Normal 25 2 7 2" xfId="11080"/>
    <cellStyle name="Normal 25 2 7 3" xfId="16417"/>
    <cellStyle name="Normal 25 2 8" xfId="4836"/>
    <cellStyle name="Normal 25 2 8 2" xfId="10376"/>
    <cellStyle name="Normal 25 2 8 3" xfId="15714"/>
    <cellStyle name="Normal 25 2 9" xfId="7954"/>
    <cellStyle name="Normal 25 3" xfId="1741"/>
    <cellStyle name="Normal 25 4" xfId="2834"/>
    <cellStyle name="Normal 25 4 2" xfId="4371"/>
    <cellStyle name="Normal 25 4 2 2" xfId="6711"/>
    <cellStyle name="Normal 25 4 2 2 2" xfId="12251"/>
    <cellStyle name="Normal 25 4 2 2 3" xfId="17588"/>
    <cellStyle name="Normal 25 4 2 3" xfId="9911"/>
    <cellStyle name="Normal 25 4 2 4" xfId="15290"/>
    <cellStyle name="Normal 25 4 3" xfId="5819"/>
    <cellStyle name="Normal 25 4 3 2" xfId="11359"/>
    <cellStyle name="Normal 25 4 3 3" xfId="16696"/>
    <cellStyle name="Normal 25 4 4" xfId="5116"/>
    <cellStyle name="Normal 25 4 4 2" xfId="10656"/>
    <cellStyle name="Normal 25 4 4 3" xfId="15993"/>
    <cellStyle name="Normal 25 4 5" xfId="8583"/>
    <cellStyle name="Normal 25 4 6" xfId="14584"/>
    <cellStyle name="Normal 25 5" xfId="3248"/>
    <cellStyle name="Normal 25 5 2" xfId="4511"/>
    <cellStyle name="Normal 25 5 2 2" xfId="6851"/>
    <cellStyle name="Normal 25 5 2 2 2" xfId="12391"/>
    <cellStyle name="Normal 25 5 2 2 3" xfId="17728"/>
    <cellStyle name="Normal 25 5 2 3" xfId="10051"/>
    <cellStyle name="Normal 25 5 2 4" xfId="15430"/>
    <cellStyle name="Normal 25 5 3" xfId="5959"/>
    <cellStyle name="Normal 25 5 3 2" xfId="11499"/>
    <cellStyle name="Normal 25 5 3 3" xfId="16836"/>
    <cellStyle name="Normal 25 5 4" xfId="5256"/>
    <cellStyle name="Normal 25 5 4 2" xfId="10796"/>
    <cellStyle name="Normal 25 5 4 3" xfId="16133"/>
    <cellStyle name="Normal 25 5 5" xfId="8981"/>
    <cellStyle name="Normal 25 5 6" xfId="14724"/>
    <cellStyle name="Normal 25 6" xfId="3634"/>
    <cellStyle name="Normal 25 6 2" xfId="4692"/>
    <cellStyle name="Normal 25 6 2 2" xfId="7032"/>
    <cellStyle name="Normal 25 6 2 2 2" xfId="12572"/>
    <cellStyle name="Normal 25 6 2 2 3" xfId="17909"/>
    <cellStyle name="Normal 25 6 2 3" xfId="10232"/>
    <cellStyle name="Normal 25 6 2 4" xfId="15570"/>
    <cellStyle name="Normal 25 6 3" xfId="6099"/>
    <cellStyle name="Normal 25 6 3 2" xfId="11639"/>
    <cellStyle name="Normal 25 6 3 3" xfId="16976"/>
    <cellStyle name="Normal 25 6 4" xfId="5396"/>
    <cellStyle name="Normal 25 6 4 2" xfId="10936"/>
    <cellStyle name="Normal 25 6 4 3" xfId="16273"/>
    <cellStyle name="Normal 25 6 5" xfId="9339"/>
    <cellStyle name="Normal 25 6 6" xfId="14864"/>
    <cellStyle name="Normal 25 7" xfId="2690"/>
    <cellStyle name="Normal 25 7 2" xfId="4231"/>
    <cellStyle name="Normal 25 7 2 2" xfId="6571"/>
    <cellStyle name="Normal 25 7 2 2 2" xfId="12111"/>
    <cellStyle name="Normal 25 7 2 2 3" xfId="17448"/>
    <cellStyle name="Normal 25 7 2 3" xfId="9771"/>
    <cellStyle name="Normal 25 7 2 4" xfId="15150"/>
    <cellStyle name="Normal 25 7 3" xfId="5679"/>
    <cellStyle name="Normal 25 7 3 2" xfId="11219"/>
    <cellStyle name="Normal 25 7 3 3" xfId="16556"/>
    <cellStyle name="Normal 25 7 4" xfId="4976"/>
    <cellStyle name="Normal 25 7 4 2" xfId="10516"/>
    <cellStyle name="Normal 25 7 4 3" xfId="15853"/>
    <cellStyle name="Normal 25 7 5" xfId="8439"/>
    <cellStyle name="Normal 25 7 6" xfId="14444"/>
    <cellStyle name="Normal 25 8" xfId="3955"/>
    <cellStyle name="Normal 25 8 2" xfId="6295"/>
    <cellStyle name="Normal 25 8 2 2" xfId="11835"/>
    <cellStyle name="Normal 25 8 2 3" xfId="17172"/>
    <cellStyle name="Normal 25 8 3" xfId="9549"/>
    <cellStyle name="Normal 25 8 4" xfId="15010"/>
    <cellStyle name="Normal 25 9" xfId="5539"/>
    <cellStyle name="Normal 25 9 2" xfId="11079"/>
    <cellStyle name="Normal 25 9 3" xfId="16416"/>
    <cellStyle name="Normal 26" xfId="1742"/>
    <cellStyle name="Normal 26 10" xfId="4837"/>
    <cellStyle name="Normal 26 10 2" xfId="10377"/>
    <cellStyle name="Normal 26 10 3" xfId="15715"/>
    <cellStyle name="Normal 26 11" xfId="7956"/>
    <cellStyle name="Normal 26 12" xfId="14306"/>
    <cellStyle name="Normal 26 2" xfId="1743"/>
    <cellStyle name="Normal 26 2 10" xfId="14307"/>
    <cellStyle name="Normal 26 2 2" xfId="2837"/>
    <cellStyle name="Normal 26 2 2 2" xfId="4374"/>
    <cellStyle name="Normal 26 2 2 2 2" xfId="6714"/>
    <cellStyle name="Normal 26 2 2 2 2 2" xfId="12254"/>
    <cellStyle name="Normal 26 2 2 2 2 3" xfId="17591"/>
    <cellStyle name="Normal 26 2 2 2 3" xfId="9914"/>
    <cellStyle name="Normal 26 2 2 2 4" xfId="15293"/>
    <cellStyle name="Normal 26 2 2 3" xfId="5822"/>
    <cellStyle name="Normal 26 2 2 3 2" xfId="11362"/>
    <cellStyle name="Normal 26 2 2 3 3" xfId="16699"/>
    <cellStyle name="Normal 26 2 2 4" xfId="5119"/>
    <cellStyle name="Normal 26 2 2 4 2" xfId="10659"/>
    <cellStyle name="Normal 26 2 2 4 3" xfId="15996"/>
    <cellStyle name="Normal 26 2 2 5" xfId="8586"/>
    <cellStyle name="Normal 26 2 2 6" xfId="14587"/>
    <cellStyle name="Normal 26 2 3" xfId="3251"/>
    <cellStyle name="Normal 26 2 3 2" xfId="4514"/>
    <cellStyle name="Normal 26 2 3 2 2" xfId="6854"/>
    <cellStyle name="Normal 26 2 3 2 2 2" xfId="12394"/>
    <cellStyle name="Normal 26 2 3 2 2 3" xfId="17731"/>
    <cellStyle name="Normal 26 2 3 2 3" xfId="10054"/>
    <cellStyle name="Normal 26 2 3 2 4" xfId="15433"/>
    <cellStyle name="Normal 26 2 3 3" xfId="5962"/>
    <cellStyle name="Normal 26 2 3 3 2" xfId="11502"/>
    <cellStyle name="Normal 26 2 3 3 3" xfId="16839"/>
    <cellStyle name="Normal 26 2 3 4" xfId="5259"/>
    <cellStyle name="Normal 26 2 3 4 2" xfId="10799"/>
    <cellStyle name="Normal 26 2 3 4 3" xfId="16136"/>
    <cellStyle name="Normal 26 2 3 5" xfId="8984"/>
    <cellStyle name="Normal 26 2 3 6" xfId="14727"/>
    <cellStyle name="Normal 26 2 4" xfId="3637"/>
    <cellStyle name="Normal 26 2 4 2" xfId="4695"/>
    <cellStyle name="Normal 26 2 4 2 2" xfId="7035"/>
    <cellStyle name="Normal 26 2 4 2 2 2" xfId="12575"/>
    <cellStyle name="Normal 26 2 4 2 2 3" xfId="17912"/>
    <cellStyle name="Normal 26 2 4 2 3" xfId="10235"/>
    <cellStyle name="Normal 26 2 4 2 4" xfId="15573"/>
    <cellStyle name="Normal 26 2 4 3" xfId="6102"/>
    <cellStyle name="Normal 26 2 4 3 2" xfId="11642"/>
    <cellStyle name="Normal 26 2 4 3 3" xfId="16979"/>
    <cellStyle name="Normal 26 2 4 4" xfId="5399"/>
    <cellStyle name="Normal 26 2 4 4 2" xfId="10939"/>
    <cellStyle name="Normal 26 2 4 4 3" xfId="16276"/>
    <cellStyle name="Normal 26 2 4 5" xfId="9342"/>
    <cellStyle name="Normal 26 2 4 6" xfId="14867"/>
    <cellStyle name="Normal 26 2 5" xfId="2693"/>
    <cellStyle name="Normal 26 2 5 2" xfId="4234"/>
    <cellStyle name="Normal 26 2 5 2 2" xfId="6574"/>
    <cellStyle name="Normal 26 2 5 2 2 2" xfId="12114"/>
    <cellStyle name="Normal 26 2 5 2 2 3" xfId="17451"/>
    <cellStyle name="Normal 26 2 5 2 3" xfId="9774"/>
    <cellStyle name="Normal 26 2 5 2 4" xfId="15153"/>
    <cellStyle name="Normal 26 2 5 3" xfId="5682"/>
    <cellStyle name="Normal 26 2 5 3 2" xfId="11222"/>
    <cellStyle name="Normal 26 2 5 3 3" xfId="16559"/>
    <cellStyle name="Normal 26 2 5 4" xfId="4979"/>
    <cellStyle name="Normal 26 2 5 4 2" xfId="10519"/>
    <cellStyle name="Normal 26 2 5 4 3" xfId="15856"/>
    <cellStyle name="Normal 26 2 5 5" xfId="8442"/>
    <cellStyle name="Normal 26 2 5 6" xfId="14447"/>
    <cellStyle name="Normal 26 2 6" xfId="3958"/>
    <cellStyle name="Normal 26 2 6 2" xfId="6298"/>
    <cellStyle name="Normal 26 2 6 2 2" xfId="11838"/>
    <cellStyle name="Normal 26 2 6 2 3" xfId="17175"/>
    <cellStyle name="Normal 26 2 6 3" xfId="9552"/>
    <cellStyle name="Normal 26 2 6 4" xfId="15013"/>
    <cellStyle name="Normal 26 2 7" xfId="5542"/>
    <cellStyle name="Normal 26 2 7 2" xfId="11082"/>
    <cellStyle name="Normal 26 2 7 3" xfId="16419"/>
    <cellStyle name="Normal 26 2 8" xfId="4838"/>
    <cellStyle name="Normal 26 2 8 2" xfId="10378"/>
    <cellStyle name="Normal 26 2 8 3" xfId="15716"/>
    <cellStyle name="Normal 26 2 9" xfId="7957"/>
    <cellStyle name="Normal 26 3" xfId="1744"/>
    <cellStyle name="Normal 26 4" xfId="2836"/>
    <cellStyle name="Normal 26 4 2" xfId="4373"/>
    <cellStyle name="Normal 26 4 2 2" xfId="6713"/>
    <cellStyle name="Normal 26 4 2 2 2" xfId="12253"/>
    <cellStyle name="Normal 26 4 2 2 3" xfId="17590"/>
    <cellStyle name="Normal 26 4 2 3" xfId="9913"/>
    <cellStyle name="Normal 26 4 2 4" xfId="15292"/>
    <cellStyle name="Normal 26 4 3" xfId="5821"/>
    <cellStyle name="Normal 26 4 3 2" xfId="11361"/>
    <cellStyle name="Normal 26 4 3 3" xfId="16698"/>
    <cellStyle name="Normal 26 4 4" xfId="5118"/>
    <cellStyle name="Normal 26 4 4 2" xfId="10658"/>
    <cellStyle name="Normal 26 4 4 3" xfId="15995"/>
    <cellStyle name="Normal 26 4 5" xfId="8585"/>
    <cellStyle name="Normal 26 4 6" xfId="14586"/>
    <cellStyle name="Normal 26 5" xfId="3250"/>
    <cellStyle name="Normal 26 5 2" xfId="4513"/>
    <cellStyle name="Normal 26 5 2 2" xfId="6853"/>
    <cellStyle name="Normal 26 5 2 2 2" xfId="12393"/>
    <cellStyle name="Normal 26 5 2 2 3" xfId="17730"/>
    <cellStyle name="Normal 26 5 2 3" xfId="10053"/>
    <cellStyle name="Normal 26 5 2 4" xfId="15432"/>
    <cellStyle name="Normal 26 5 3" xfId="5961"/>
    <cellStyle name="Normal 26 5 3 2" xfId="11501"/>
    <cellStyle name="Normal 26 5 3 3" xfId="16838"/>
    <cellStyle name="Normal 26 5 4" xfId="5258"/>
    <cellStyle name="Normal 26 5 4 2" xfId="10798"/>
    <cellStyle name="Normal 26 5 4 3" xfId="16135"/>
    <cellStyle name="Normal 26 5 5" xfId="8983"/>
    <cellStyle name="Normal 26 5 6" xfId="14726"/>
    <cellStyle name="Normal 26 6" xfId="3636"/>
    <cellStyle name="Normal 26 6 2" xfId="4694"/>
    <cellStyle name="Normal 26 6 2 2" xfId="7034"/>
    <cellStyle name="Normal 26 6 2 2 2" xfId="12574"/>
    <cellStyle name="Normal 26 6 2 2 3" xfId="17911"/>
    <cellStyle name="Normal 26 6 2 3" xfId="10234"/>
    <cellStyle name="Normal 26 6 2 4" xfId="15572"/>
    <cellStyle name="Normal 26 6 3" xfId="6101"/>
    <cellStyle name="Normal 26 6 3 2" xfId="11641"/>
    <cellStyle name="Normal 26 6 3 3" xfId="16978"/>
    <cellStyle name="Normal 26 6 4" xfId="5398"/>
    <cellStyle name="Normal 26 6 4 2" xfId="10938"/>
    <cellStyle name="Normal 26 6 4 3" xfId="16275"/>
    <cellStyle name="Normal 26 6 5" xfId="9341"/>
    <cellStyle name="Normal 26 6 6" xfId="14866"/>
    <cellStyle name="Normal 26 7" xfId="2692"/>
    <cellStyle name="Normal 26 7 2" xfId="4233"/>
    <cellStyle name="Normal 26 7 2 2" xfId="6573"/>
    <cellStyle name="Normal 26 7 2 2 2" xfId="12113"/>
    <cellStyle name="Normal 26 7 2 2 3" xfId="17450"/>
    <cellStyle name="Normal 26 7 2 3" xfId="9773"/>
    <cellStyle name="Normal 26 7 2 4" xfId="15152"/>
    <cellStyle name="Normal 26 7 3" xfId="5681"/>
    <cellStyle name="Normal 26 7 3 2" xfId="11221"/>
    <cellStyle name="Normal 26 7 3 3" xfId="16558"/>
    <cellStyle name="Normal 26 7 4" xfId="4978"/>
    <cellStyle name="Normal 26 7 4 2" xfId="10518"/>
    <cellStyle name="Normal 26 7 4 3" xfId="15855"/>
    <cellStyle name="Normal 26 7 5" xfId="8441"/>
    <cellStyle name="Normal 26 7 6" xfId="14446"/>
    <cellStyle name="Normal 26 8" xfId="3957"/>
    <cellStyle name="Normal 26 8 2" xfId="6297"/>
    <cellStyle name="Normal 26 8 2 2" xfId="11837"/>
    <cellStyle name="Normal 26 8 2 3" xfId="17174"/>
    <cellStyle name="Normal 26 8 3" xfId="9551"/>
    <cellStyle name="Normal 26 8 4" xfId="15012"/>
    <cellStyle name="Normal 26 9" xfId="5541"/>
    <cellStyle name="Normal 26 9 2" xfId="11081"/>
    <cellStyle name="Normal 26 9 3" xfId="16418"/>
    <cellStyle name="Normal 27" xfId="1745"/>
    <cellStyle name="Normal 27 10" xfId="4839"/>
    <cellStyle name="Normal 27 10 2" xfId="10379"/>
    <cellStyle name="Normal 27 10 3" xfId="15717"/>
    <cellStyle name="Normal 27 11" xfId="7959"/>
    <cellStyle name="Normal 27 12" xfId="14308"/>
    <cellStyle name="Normal 27 2" xfId="1746"/>
    <cellStyle name="Normal 27 2 10" xfId="14309"/>
    <cellStyle name="Normal 27 2 2" xfId="2839"/>
    <cellStyle name="Normal 27 2 2 2" xfId="4376"/>
    <cellStyle name="Normal 27 2 2 2 2" xfId="6716"/>
    <cellStyle name="Normal 27 2 2 2 2 2" xfId="12256"/>
    <cellStyle name="Normal 27 2 2 2 2 3" xfId="17593"/>
    <cellStyle name="Normal 27 2 2 2 3" xfId="9916"/>
    <cellStyle name="Normal 27 2 2 2 4" xfId="15295"/>
    <cellStyle name="Normal 27 2 2 3" xfId="5824"/>
    <cellStyle name="Normal 27 2 2 3 2" xfId="11364"/>
    <cellStyle name="Normal 27 2 2 3 3" xfId="16701"/>
    <cellStyle name="Normal 27 2 2 4" xfId="5121"/>
    <cellStyle name="Normal 27 2 2 4 2" xfId="10661"/>
    <cellStyle name="Normal 27 2 2 4 3" xfId="15998"/>
    <cellStyle name="Normal 27 2 2 5" xfId="8588"/>
    <cellStyle name="Normal 27 2 2 6" xfId="14589"/>
    <cellStyle name="Normal 27 2 3" xfId="3253"/>
    <cellStyle name="Normal 27 2 3 2" xfId="4516"/>
    <cellStyle name="Normal 27 2 3 2 2" xfId="6856"/>
    <cellStyle name="Normal 27 2 3 2 2 2" xfId="12396"/>
    <cellStyle name="Normal 27 2 3 2 2 3" xfId="17733"/>
    <cellStyle name="Normal 27 2 3 2 3" xfId="10056"/>
    <cellStyle name="Normal 27 2 3 2 4" xfId="15435"/>
    <cellStyle name="Normal 27 2 3 3" xfId="5964"/>
    <cellStyle name="Normal 27 2 3 3 2" xfId="11504"/>
    <cellStyle name="Normal 27 2 3 3 3" xfId="16841"/>
    <cellStyle name="Normal 27 2 3 4" xfId="5261"/>
    <cellStyle name="Normal 27 2 3 4 2" xfId="10801"/>
    <cellStyle name="Normal 27 2 3 4 3" xfId="16138"/>
    <cellStyle name="Normal 27 2 3 5" xfId="8986"/>
    <cellStyle name="Normal 27 2 3 6" xfId="14729"/>
    <cellStyle name="Normal 27 2 4" xfId="3639"/>
    <cellStyle name="Normal 27 2 4 2" xfId="4697"/>
    <cellStyle name="Normal 27 2 4 2 2" xfId="7037"/>
    <cellStyle name="Normal 27 2 4 2 2 2" xfId="12577"/>
    <cellStyle name="Normal 27 2 4 2 2 3" xfId="17914"/>
    <cellStyle name="Normal 27 2 4 2 3" xfId="10237"/>
    <cellStyle name="Normal 27 2 4 2 4" xfId="15575"/>
    <cellStyle name="Normal 27 2 4 3" xfId="6104"/>
    <cellStyle name="Normal 27 2 4 3 2" xfId="11644"/>
    <cellStyle name="Normal 27 2 4 3 3" xfId="16981"/>
    <cellStyle name="Normal 27 2 4 4" xfId="5401"/>
    <cellStyle name="Normal 27 2 4 4 2" xfId="10941"/>
    <cellStyle name="Normal 27 2 4 4 3" xfId="16278"/>
    <cellStyle name="Normal 27 2 4 5" xfId="9344"/>
    <cellStyle name="Normal 27 2 4 6" xfId="14869"/>
    <cellStyle name="Normal 27 2 5" xfId="2695"/>
    <cellStyle name="Normal 27 2 5 2" xfId="4236"/>
    <cellStyle name="Normal 27 2 5 2 2" xfId="6576"/>
    <cellStyle name="Normal 27 2 5 2 2 2" xfId="12116"/>
    <cellStyle name="Normal 27 2 5 2 2 3" xfId="17453"/>
    <cellStyle name="Normal 27 2 5 2 3" xfId="9776"/>
    <cellStyle name="Normal 27 2 5 2 4" xfId="15155"/>
    <cellStyle name="Normal 27 2 5 3" xfId="5684"/>
    <cellStyle name="Normal 27 2 5 3 2" xfId="11224"/>
    <cellStyle name="Normal 27 2 5 3 3" xfId="16561"/>
    <cellStyle name="Normal 27 2 5 4" xfId="4981"/>
    <cellStyle name="Normal 27 2 5 4 2" xfId="10521"/>
    <cellStyle name="Normal 27 2 5 4 3" xfId="15858"/>
    <cellStyle name="Normal 27 2 5 5" xfId="8444"/>
    <cellStyle name="Normal 27 2 5 6" xfId="14449"/>
    <cellStyle name="Normal 27 2 6" xfId="3960"/>
    <cellStyle name="Normal 27 2 6 2" xfId="6300"/>
    <cellStyle name="Normal 27 2 6 2 2" xfId="11840"/>
    <cellStyle name="Normal 27 2 6 2 3" xfId="17177"/>
    <cellStyle name="Normal 27 2 6 3" xfId="9554"/>
    <cellStyle name="Normal 27 2 6 4" xfId="15015"/>
    <cellStyle name="Normal 27 2 7" xfId="5544"/>
    <cellStyle name="Normal 27 2 7 2" xfId="11084"/>
    <cellStyle name="Normal 27 2 7 3" xfId="16421"/>
    <cellStyle name="Normal 27 2 8" xfId="4840"/>
    <cellStyle name="Normal 27 2 8 2" xfId="10380"/>
    <cellStyle name="Normal 27 2 8 3" xfId="15718"/>
    <cellStyle name="Normal 27 2 9" xfId="7960"/>
    <cellStyle name="Normal 27 3" xfId="1747"/>
    <cellStyle name="Normal 27 4" xfId="2838"/>
    <cellStyle name="Normal 27 4 2" xfId="4375"/>
    <cellStyle name="Normal 27 4 2 2" xfId="6715"/>
    <cellStyle name="Normal 27 4 2 2 2" xfId="12255"/>
    <cellStyle name="Normal 27 4 2 2 3" xfId="17592"/>
    <cellStyle name="Normal 27 4 2 3" xfId="9915"/>
    <cellStyle name="Normal 27 4 2 4" xfId="15294"/>
    <cellStyle name="Normal 27 4 3" xfId="5823"/>
    <cellStyle name="Normal 27 4 3 2" xfId="11363"/>
    <cellStyle name="Normal 27 4 3 3" xfId="16700"/>
    <cellStyle name="Normal 27 4 4" xfId="5120"/>
    <cellStyle name="Normal 27 4 4 2" xfId="10660"/>
    <cellStyle name="Normal 27 4 4 3" xfId="15997"/>
    <cellStyle name="Normal 27 4 5" xfId="8587"/>
    <cellStyle name="Normal 27 4 6" xfId="14588"/>
    <cellStyle name="Normal 27 5" xfId="3252"/>
    <cellStyle name="Normal 27 5 2" xfId="4515"/>
    <cellStyle name="Normal 27 5 2 2" xfId="6855"/>
    <cellStyle name="Normal 27 5 2 2 2" xfId="12395"/>
    <cellStyle name="Normal 27 5 2 2 3" xfId="17732"/>
    <cellStyle name="Normal 27 5 2 3" xfId="10055"/>
    <cellStyle name="Normal 27 5 2 4" xfId="15434"/>
    <cellStyle name="Normal 27 5 3" xfId="5963"/>
    <cellStyle name="Normal 27 5 3 2" xfId="11503"/>
    <cellStyle name="Normal 27 5 3 3" xfId="16840"/>
    <cellStyle name="Normal 27 5 4" xfId="5260"/>
    <cellStyle name="Normal 27 5 4 2" xfId="10800"/>
    <cellStyle name="Normal 27 5 4 3" xfId="16137"/>
    <cellStyle name="Normal 27 5 5" xfId="8985"/>
    <cellStyle name="Normal 27 5 6" xfId="14728"/>
    <cellStyle name="Normal 27 6" xfId="3638"/>
    <cellStyle name="Normal 27 6 2" xfId="4696"/>
    <cellStyle name="Normal 27 6 2 2" xfId="7036"/>
    <cellStyle name="Normal 27 6 2 2 2" xfId="12576"/>
    <cellStyle name="Normal 27 6 2 2 3" xfId="17913"/>
    <cellStyle name="Normal 27 6 2 3" xfId="10236"/>
    <cellStyle name="Normal 27 6 2 4" xfId="15574"/>
    <cellStyle name="Normal 27 6 3" xfId="6103"/>
    <cellStyle name="Normal 27 6 3 2" xfId="11643"/>
    <cellStyle name="Normal 27 6 3 3" xfId="16980"/>
    <cellStyle name="Normal 27 6 4" xfId="5400"/>
    <cellStyle name="Normal 27 6 4 2" xfId="10940"/>
    <cellStyle name="Normal 27 6 4 3" xfId="16277"/>
    <cellStyle name="Normal 27 6 5" xfId="9343"/>
    <cellStyle name="Normal 27 6 6" xfId="14868"/>
    <cellStyle name="Normal 27 7" xfId="2694"/>
    <cellStyle name="Normal 27 7 2" xfId="4235"/>
    <cellStyle name="Normal 27 7 2 2" xfId="6575"/>
    <cellStyle name="Normal 27 7 2 2 2" xfId="12115"/>
    <cellStyle name="Normal 27 7 2 2 3" xfId="17452"/>
    <cellStyle name="Normal 27 7 2 3" xfId="9775"/>
    <cellStyle name="Normal 27 7 2 4" xfId="15154"/>
    <cellStyle name="Normal 27 7 3" xfId="5683"/>
    <cellStyle name="Normal 27 7 3 2" xfId="11223"/>
    <cellStyle name="Normal 27 7 3 3" xfId="16560"/>
    <cellStyle name="Normal 27 7 4" xfId="4980"/>
    <cellStyle name="Normal 27 7 4 2" xfId="10520"/>
    <cellStyle name="Normal 27 7 4 3" xfId="15857"/>
    <cellStyle name="Normal 27 7 5" xfId="8443"/>
    <cellStyle name="Normal 27 7 6" xfId="14448"/>
    <cellStyle name="Normal 27 8" xfId="3959"/>
    <cellStyle name="Normal 27 8 2" xfId="6299"/>
    <cellStyle name="Normal 27 8 2 2" xfId="11839"/>
    <cellStyle name="Normal 27 8 2 3" xfId="17176"/>
    <cellStyle name="Normal 27 8 3" xfId="9553"/>
    <cellStyle name="Normal 27 8 4" xfId="15014"/>
    <cellStyle name="Normal 27 9" xfId="5543"/>
    <cellStyle name="Normal 27 9 2" xfId="11083"/>
    <cellStyle name="Normal 27 9 3" xfId="16420"/>
    <cellStyle name="Normal 28" xfId="1748"/>
    <cellStyle name="Normal 28 10" xfId="4841"/>
    <cellStyle name="Normal 28 10 2" xfId="10381"/>
    <cellStyle name="Normal 28 10 3" xfId="15719"/>
    <cellStyle name="Normal 28 11" xfId="7961"/>
    <cellStyle name="Normal 28 12" xfId="14310"/>
    <cellStyle name="Normal 28 2" xfId="1749"/>
    <cellStyle name="Normal 28 2 10" xfId="14311"/>
    <cellStyle name="Normal 28 2 2" xfId="2841"/>
    <cellStyle name="Normal 28 2 2 2" xfId="4378"/>
    <cellStyle name="Normal 28 2 2 2 2" xfId="6718"/>
    <cellStyle name="Normal 28 2 2 2 2 2" xfId="12258"/>
    <cellStyle name="Normal 28 2 2 2 2 3" xfId="17595"/>
    <cellStyle name="Normal 28 2 2 2 3" xfId="9918"/>
    <cellStyle name="Normal 28 2 2 2 4" xfId="15297"/>
    <cellStyle name="Normal 28 2 2 3" xfId="5826"/>
    <cellStyle name="Normal 28 2 2 3 2" xfId="11366"/>
    <cellStyle name="Normal 28 2 2 3 3" xfId="16703"/>
    <cellStyle name="Normal 28 2 2 4" xfId="5123"/>
    <cellStyle name="Normal 28 2 2 4 2" xfId="10663"/>
    <cellStyle name="Normal 28 2 2 4 3" xfId="16000"/>
    <cellStyle name="Normal 28 2 2 5" xfId="8590"/>
    <cellStyle name="Normal 28 2 2 6" xfId="14591"/>
    <cellStyle name="Normal 28 2 3" xfId="3255"/>
    <cellStyle name="Normal 28 2 3 2" xfId="4518"/>
    <cellStyle name="Normal 28 2 3 2 2" xfId="6858"/>
    <cellStyle name="Normal 28 2 3 2 2 2" xfId="12398"/>
    <cellStyle name="Normal 28 2 3 2 2 3" xfId="17735"/>
    <cellStyle name="Normal 28 2 3 2 3" xfId="10058"/>
    <cellStyle name="Normal 28 2 3 2 4" xfId="15437"/>
    <cellStyle name="Normal 28 2 3 3" xfId="5966"/>
    <cellStyle name="Normal 28 2 3 3 2" xfId="11506"/>
    <cellStyle name="Normal 28 2 3 3 3" xfId="16843"/>
    <cellStyle name="Normal 28 2 3 4" xfId="5263"/>
    <cellStyle name="Normal 28 2 3 4 2" xfId="10803"/>
    <cellStyle name="Normal 28 2 3 4 3" xfId="16140"/>
    <cellStyle name="Normal 28 2 3 5" xfId="8988"/>
    <cellStyle name="Normal 28 2 3 6" xfId="14731"/>
    <cellStyle name="Normal 28 2 4" xfId="3641"/>
    <cellStyle name="Normal 28 2 4 2" xfId="4699"/>
    <cellStyle name="Normal 28 2 4 2 2" xfId="7039"/>
    <cellStyle name="Normal 28 2 4 2 2 2" xfId="12579"/>
    <cellStyle name="Normal 28 2 4 2 2 3" xfId="17916"/>
    <cellStyle name="Normal 28 2 4 2 3" xfId="10239"/>
    <cellStyle name="Normal 28 2 4 2 4" xfId="15577"/>
    <cellStyle name="Normal 28 2 4 3" xfId="6106"/>
    <cellStyle name="Normal 28 2 4 3 2" xfId="11646"/>
    <cellStyle name="Normal 28 2 4 3 3" xfId="16983"/>
    <cellStyle name="Normal 28 2 4 4" xfId="5403"/>
    <cellStyle name="Normal 28 2 4 4 2" xfId="10943"/>
    <cellStyle name="Normal 28 2 4 4 3" xfId="16280"/>
    <cellStyle name="Normal 28 2 4 5" xfId="9346"/>
    <cellStyle name="Normal 28 2 4 6" xfId="14871"/>
    <cellStyle name="Normal 28 2 5" xfId="2697"/>
    <cellStyle name="Normal 28 2 5 2" xfId="4238"/>
    <cellStyle name="Normal 28 2 5 2 2" xfId="6578"/>
    <cellStyle name="Normal 28 2 5 2 2 2" xfId="12118"/>
    <cellStyle name="Normal 28 2 5 2 2 3" xfId="17455"/>
    <cellStyle name="Normal 28 2 5 2 3" xfId="9778"/>
    <cellStyle name="Normal 28 2 5 2 4" xfId="15157"/>
    <cellStyle name="Normal 28 2 5 3" xfId="5686"/>
    <cellStyle name="Normal 28 2 5 3 2" xfId="11226"/>
    <cellStyle name="Normal 28 2 5 3 3" xfId="16563"/>
    <cellStyle name="Normal 28 2 5 4" xfId="4983"/>
    <cellStyle name="Normal 28 2 5 4 2" xfId="10523"/>
    <cellStyle name="Normal 28 2 5 4 3" xfId="15860"/>
    <cellStyle name="Normal 28 2 5 5" xfId="8446"/>
    <cellStyle name="Normal 28 2 5 6" xfId="14451"/>
    <cellStyle name="Normal 28 2 6" xfId="3962"/>
    <cellStyle name="Normal 28 2 6 2" xfId="6302"/>
    <cellStyle name="Normal 28 2 6 2 2" xfId="11842"/>
    <cellStyle name="Normal 28 2 6 2 3" xfId="17179"/>
    <cellStyle name="Normal 28 2 6 3" xfId="9556"/>
    <cellStyle name="Normal 28 2 6 4" xfId="15017"/>
    <cellStyle name="Normal 28 2 7" xfId="5546"/>
    <cellStyle name="Normal 28 2 7 2" xfId="11086"/>
    <cellStyle name="Normal 28 2 7 3" xfId="16423"/>
    <cellStyle name="Normal 28 2 8" xfId="4842"/>
    <cellStyle name="Normal 28 2 8 2" xfId="10382"/>
    <cellStyle name="Normal 28 2 8 3" xfId="15720"/>
    <cellStyle name="Normal 28 2 9" xfId="7962"/>
    <cellStyle name="Normal 28 3" xfId="1750"/>
    <cellStyle name="Normal 28 4" xfId="2840"/>
    <cellStyle name="Normal 28 4 2" xfId="4377"/>
    <cellStyle name="Normal 28 4 2 2" xfId="6717"/>
    <cellStyle name="Normal 28 4 2 2 2" xfId="12257"/>
    <cellStyle name="Normal 28 4 2 2 3" xfId="17594"/>
    <cellStyle name="Normal 28 4 2 3" xfId="9917"/>
    <cellStyle name="Normal 28 4 2 4" xfId="15296"/>
    <cellStyle name="Normal 28 4 3" xfId="5825"/>
    <cellStyle name="Normal 28 4 3 2" xfId="11365"/>
    <cellStyle name="Normal 28 4 3 3" xfId="16702"/>
    <cellStyle name="Normal 28 4 4" xfId="5122"/>
    <cellStyle name="Normal 28 4 4 2" xfId="10662"/>
    <cellStyle name="Normal 28 4 4 3" xfId="15999"/>
    <cellStyle name="Normal 28 4 5" xfId="8589"/>
    <cellStyle name="Normal 28 4 6" xfId="14590"/>
    <cellStyle name="Normal 28 5" xfId="3254"/>
    <cellStyle name="Normal 28 5 2" xfId="4517"/>
    <cellStyle name="Normal 28 5 2 2" xfId="6857"/>
    <cellStyle name="Normal 28 5 2 2 2" xfId="12397"/>
    <cellStyle name="Normal 28 5 2 2 3" xfId="17734"/>
    <cellStyle name="Normal 28 5 2 3" xfId="10057"/>
    <cellStyle name="Normal 28 5 2 4" xfId="15436"/>
    <cellStyle name="Normal 28 5 3" xfId="5965"/>
    <cellStyle name="Normal 28 5 3 2" xfId="11505"/>
    <cellStyle name="Normal 28 5 3 3" xfId="16842"/>
    <cellStyle name="Normal 28 5 4" xfId="5262"/>
    <cellStyle name="Normal 28 5 4 2" xfId="10802"/>
    <cellStyle name="Normal 28 5 4 3" xfId="16139"/>
    <cellStyle name="Normal 28 5 5" xfId="8987"/>
    <cellStyle name="Normal 28 5 6" xfId="14730"/>
    <cellStyle name="Normal 28 6" xfId="3640"/>
    <cellStyle name="Normal 28 6 2" xfId="4698"/>
    <cellStyle name="Normal 28 6 2 2" xfId="7038"/>
    <cellStyle name="Normal 28 6 2 2 2" xfId="12578"/>
    <cellStyle name="Normal 28 6 2 2 3" xfId="17915"/>
    <cellStyle name="Normal 28 6 2 3" xfId="10238"/>
    <cellStyle name="Normal 28 6 2 4" xfId="15576"/>
    <cellStyle name="Normal 28 6 3" xfId="6105"/>
    <cellStyle name="Normal 28 6 3 2" xfId="11645"/>
    <cellStyle name="Normal 28 6 3 3" xfId="16982"/>
    <cellStyle name="Normal 28 6 4" xfId="5402"/>
    <cellStyle name="Normal 28 6 4 2" xfId="10942"/>
    <cellStyle name="Normal 28 6 4 3" xfId="16279"/>
    <cellStyle name="Normal 28 6 5" xfId="9345"/>
    <cellStyle name="Normal 28 6 6" xfId="14870"/>
    <cellStyle name="Normal 28 7" xfId="2696"/>
    <cellStyle name="Normal 28 7 2" xfId="4237"/>
    <cellStyle name="Normal 28 7 2 2" xfId="6577"/>
    <cellStyle name="Normal 28 7 2 2 2" xfId="12117"/>
    <cellStyle name="Normal 28 7 2 2 3" xfId="17454"/>
    <cellStyle name="Normal 28 7 2 3" xfId="9777"/>
    <cellStyle name="Normal 28 7 2 4" xfId="15156"/>
    <cellStyle name="Normal 28 7 3" xfId="5685"/>
    <cellStyle name="Normal 28 7 3 2" xfId="11225"/>
    <cellStyle name="Normal 28 7 3 3" xfId="16562"/>
    <cellStyle name="Normal 28 7 4" xfId="4982"/>
    <cellStyle name="Normal 28 7 4 2" xfId="10522"/>
    <cellStyle name="Normal 28 7 4 3" xfId="15859"/>
    <cellStyle name="Normal 28 7 5" xfId="8445"/>
    <cellStyle name="Normal 28 7 6" xfId="14450"/>
    <cellStyle name="Normal 28 8" xfId="3961"/>
    <cellStyle name="Normal 28 8 2" xfId="6301"/>
    <cellStyle name="Normal 28 8 2 2" xfId="11841"/>
    <cellStyle name="Normal 28 8 2 3" xfId="17178"/>
    <cellStyle name="Normal 28 8 3" xfId="9555"/>
    <cellStyle name="Normal 28 8 4" xfId="15016"/>
    <cellStyle name="Normal 28 9" xfId="5545"/>
    <cellStyle name="Normal 28 9 2" xfId="11085"/>
    <cellStyle name="Normal 28 9 3" xfId="16422"/>
    <cellStyle name="Normal 29" xfId="1751"/>
    <cellStyle name="Normal 29 10" xfId="4843"/>
    <cellStyle name="Normal 29 10 2" xfId="10383"/>
    <cellStyle name="Normal 29 10 3" xfId="15721"/>
    <cellStyle name="Normal 29 11" xfId="7963"/>
    <cellStyle name="Normal 29 12" xfId="14312"/>
    <cellStyle name="Normal 29 13" xfId="18311"/>
    <cellStyle name="Normal 29 2" xfId="1752"/>
    <cellStyle name="Normal 29 2 10" xfId="14313"/>
    <cellStyle name="Normal 29 2 2" xfId="2843"/>
    <cellStyle name="Normal 29 2 2 2" xfId="4380"/>
    <cellStyle name="Normal 29 2 2 2 2" xfId="6720"/>
    <cellStyle name="Normal 29 2 2 2 2 2" xfId="12260"/>
    <cellStyle name="Normal 29 2 2 2 2 3" xfId="17597"/>
    <cellStyle name="Normal 29 2 2 2 3" xfId="9920"/>
    <cellStyle name="Normal 29 2 2 2 4" xfId="15299"/>
    <cellStyle name="Normal 29 2 2 3" xfId="5828"/>
    <cellStyle name="Normal 29 2 2 3 2" xfId="11368"/>
    <cellStyle name="Normal 29 2 2 3 3" xfId="16705"/>
    <cellStyle name="Normal 29 2 2 4" xfId="5125"/>
    <cellStyle name="Normal 29 2 2 4 2" xfId="10665"/>
    <cellStyle name="Normal 29 2 2 4 3" xfId="16002"/>
    <cellStyle name="Normal 29 2 2 5" xfId="8592"/>
    <cellStyle name="Normal 29 2 2 6" xfId="14593"/>
    <cellStyle name="Normal 29 2 3" xfId="3257"/>
    <cellStyle name="Normal 29 2 3 2" xfId="4520"/>
    <cellStyle name="Normal 29 2 3 2 2" xfId="6860"/>
    <cellStyle name="Normal 29 2 3 2 2 2" xfId="12400"/>
    <cellStyle name="Normal 29 2 3 2 2 3" xfId="17737"/>
    <cellStyle name="Normal 29 2 3 2 3" xfId="10060"/>
    <cellStyle name="Normal 29 2 3 2 4" xfId="15439"/>
    <cellStyle name="Normal 29 2 3 3" xfId="5968"/>
    <cellStyle name="Normal 29 2 3 3 2" xfId="11508"/>
    <cellStyle name="Normal 29 2 3 3 3" xfId="16845"/>
    <cellStyle name="Normal 29 2 3 4" xfId="5265"/>
    <cellStyle name="Normal 29 2 3 4 2" xfId="10805"/>
    <cellStyle name="Normal 29 2 3 4 3" xfId="16142"/>
    <cellStyle name="Normal 29 2 3 5" xfId="8990"/>
    <cellStyle name="Normal 29 2 3 6" xfId="14733"/>
    <cellStyle name="Normal 29 2 4" xfId="3643"/>
    <cellStyle name="Normal 29 2 4 2" xfId="4701"/>
    <cellStyle name="Normal 29 2 4 2 2" xfId="7041"/>
    <cellStyle name="Normal 29 2 4 2 2 2" xfId="12581"/>
    <cellStyle name="Normal 29 2 4 2 2 3" xfId="17918"/>
    <cellStyle name="Normal 29 2 4 2 3" xfId="10241"/>
    <cellStyle name="Normal 29 2 4 2 4" xfId="15579"/>
    <cellStyle name="Normal 29 2 4 3" xfId="6108"/>
    <cellStyle name="Normal 29 2 4 3 2" xfId="11648"/>
    <cellStyle name="Normal 29 2 4 3 3" xfId="16985"/>
    <cellStyle name="Normal 29 2 4 4" xfId="5405"/>
    <cellStyle name="Normal 29 2 4 4 2" xfId="10945"/>
    <cellStyle name="Normal 29 2 4 4 3" xfId="16282"/>
    <cellStyle name="Normal 29 2 4 5" xfId="9348"/>
    <cellStyle name="Normal 29 2 4 6" xfId="14873"/>
    <cellStyle name="Normal 29 2 5" xfId="2699"/>
    <cellStyle name="Normal 29 2 5 2" xfId="4240"/>
    <cellStyle name="Normal 29 2 5 2 2" xfId="6580"/>
    <cellStyle name="Normal 29 2 5 2 2 2" xfId="12120"/>
    <cellStyle name="Normal 29 2 5 2 2 3" xfId="17457"/>
    <cellStyle name="Normal 29 2 5 2 3" xfId="9780"/>
    <cellStyle name="Normal 29 2 5 2 4" xfId="15159"/>
    <cellStyle name="Normal 29 2 5 3" xfId="5688"/>
    <cellStyle name="Normal 29 2 5 3 2" xfId="11228"/>
    <cellStyle name="Normal 29 2 5 3 3" xfId="16565"/>
    <cellStyle name="Normal 29 2 5 4" xfId="4985"/>
    <cellStyle name="Normal 29 2 5 4 2" xfId="10525"/>
    <cellStyle name="Normal 29 2 5 4 3" xfId="15862"/>
    <cellStyle name="Normal 29 2 5 5" xfId="8448"/>
    <cellStyle name="Normal 29 2 5 6" xfId="14453"/>
    <cellStyle name="Normal 29 2 6" xfId="3964"/>
    <cellStyle name="Normal 29 2 6 2" xfId="6304"/>
    <cellStyle name="Normal 29 2 6 2 2" xfId="11844"/>
    <cellStyle name="Normal 29 2 6 2 3" xfId="17181"/>
    <cellStyle name="Normal 29 2 6 3" xfId="9558"/>
    <cellStyle name="Normal 29 2 6 4" xfId="15019"/>
    <cellStyle name="Normal 29 2 7" xfId="5548"/>
    <cellStyle name="Normal 29 2 7 2" xfId="11088"/>
    <cellStyle name="Normal 29 2 7 3" xfId="16425"/>
    <cellStyle name="Normal 29 2 8" xfId="4844"/>
    <cellStyle name="Normal 29 2 8 2" xfId="10384"/>
    <cellStyle name="Normal 29 2 8 3" xfId="15722"/>
    <cellStyle name="Normal 29 2 9" xfId="7964"/>
    <cellStyle name="Normal 29 3" xfId="1753"/>
    <cellStyle name="Normal 29 4" xfId="2842"/>
    <cellStyle name="Normal 29 4 2" xfId="4379"/>
    <cellStyle name="Normal 29 4 2 2" xfId="6719"/>
    <cellStyle name="Normal 29 4 2 2 2" xfId="12259"/>
    <cellStyle name="Normal 29 4 2 2 3" xfId="17596"/>
    <cellStyle name="Normal 29 4 2 3" xfId="9919"/>
    <cellStyle name="Normal 29 4 2 4" xfId="15298"/>
    <cellStyle name="Normal 29 4 3" xfId="5827"/>
    <cellStyle name="Normal 29 4 3 2" xfId="11367"/>
    <cellStyle name="Normal 29 4 3 3" xfId="16704"/>
    <cellStyle name="Normal 29 4 4" xfId="5124"/>
    <cellStyle name="Normal 29 4 4 2" xfId="10664"/>
    <cellStyle name="Normal 29 4 4 3" xfId="16001"/>
    <cellStyle name="Normal 29 4 5" xfId="8591"/>
    <cellStyle name="Normal 29 4 6" xfId="14592"/>
    <cellStyle name="Normal 29 5" xfId="3256"/>
    <cellStyle name="Normal 29 5 2" xfId="4519"/>
    <cellStyle name="Normal 29 5 2 2" xfId="6859"/>
    <cellStyle name="Normal 29 5 2 2 2" xfId="12399"/>
    <cellStyle name="Normal 29 5 2 2 3" xfId="17736"/>
    <cellStyle name="Normal 29 5 2 3" xfId="10059"/>
    <cellStyle name="Normal 29 5 2 4" xfId="15438"/>
    <cellStyle name="Normal 29 5 3" xfId="5967"/>
    <cellStyle name="Normal 29 5 3 2" xfId="11507"/>
    <cellStyle name="Normal 29 5 3 3" xfId="16844"/>
    <cellStyle name="Normal 29 5 4" xfId="5264"/>
    <cellStyle name="Normal 29 5 4 2" xfId="10804"/>
    <cellStyle name="Normal 29 5 4 3" xfId="16141"/>
    <cellStyle name="Normal 29 5 5" xfId="8989"/>
    <cellStyle name="Normal 29 5 6" xfId="14732"/>
    <cellStyle name="Normal 29 6" xfId="3642"/>
    <cellStyle name="Normal 29 6 2" xfId="4700"/>
    <cellStyle name="Normal 29 6 2 2" xfId="7040"/>
    <cellStyle name="Normal 29 6 2 2 2" xfId="12580"/>
    <cellStyle name="Normal 29 6 2 2 3" xfId="17917"/>
    <cellStyle name="Normal 29 6 2 3" xfId="10240"/>
    <cellStyle name="Normal 29 6 2 4" xfId="15578"/>
    <cellStyle name="Normal 29 6 3" xfId="6107"/>
    <cellStyle name="Normal 29 6 3 2" xfId="11647"/>
    <cellStyle name="Normal 29 6 3 3" xfId="16984"/>
    <cellStyle name="Normal 29 6 4" xfId="5404"/>
    <cellStyle name="Normal 29 6 4 2" xfId="10944"/>
    <cellStyle name="Normal 29 6 4 3" xfId="16281"/>
    <cellStyle name="Normal 29 6 5" xfId="9347"/>
    <cellStyle name="Normal 29 6 6" xfId="14872"/>
    <cellStyle name="Normal 29 7" xfId="2698"/>
    <cellStyle name="Normal 29 7 2" xfId="4239"/>
    <cellStyle name="Normal 29 7 2 2" xfId="6579"/>
    <cellStyle name="Normal 29 7 2 2 2" xfId="12119"/>
    <cellStyle name="Normal 29 7 2 2 3" xfId="17456"/>
    <cellStyle name="Normal 29 7 2 3" xfId="9779"/>
    <cellStyle name="Normal 29 7 2 4" xfId="15158"/>
    <cellStyle name="Normal 29 7 3" xfId="5687"/>
    <cellStyle name="Normal 29 7 3 2" xfId="11227"/>
    <cellStyle name="Normal 29 7 3 3" xfId="16564"/>
    <cellStyle name="Normal 29 7 4" xfId="4984"/>
    <cellStyle name="Normal 29 7 4 2" xfId="10524"/>
    <cellStyle name="Normal 29 7 4 3" xfId="15861"/>
    <cellStyle name="Normal 29 7 5" xfId="8447"/>
    <cellStyle name="Normal 29 7 6" xfId="14452"/>
    <cellStyle name="Normal 29 8" xfId="3963"/>
    <cellStyle name="Normal 29 8 2" xfId="6303"/>
    <cellStyle name="Normal 29 8 2 2" xfId="11843"/>
    <cellStyle name="Normal 29 8 2 3" xfId="17180"/>
    <cellStyle name="Normal 29 8 3" xfId="9557"/>
    <cellStyle name="Normal 29 8 4" xfId="15018"/>
    <cellStyle name="Normal 29 9" xfId="5547"/>
    <cellStyle name="Normal 29 9 2" xfId="11087"/>
    <cellStyle name="Normal 29 9 3" xfId="16424"/>
    <cellStyle name="Normal 3" xfId="1754"/>
    <cellStyle name="Normal 3 10" xfId="1755"/>
    <cellStyle name="Normal 3 10 2" xfId="3259"/>
    <cellStyle name="Normal 3 10 2 2" xfId="8992"/>
    <cellStyle name="Normal 3 10 3" xfId="7966"/>
    <cellStyle name="Normal 3 11" xfId="3258"/>
    <cellStyle name="Normal 3 11 2" xfId="8991"/>
    <cellStyle name="normal 3 12" xfId="3726"/>
    <cellStyle name="normal 3 12 2" xfId="9411"/>
    <cellStyle name="normal 3 13" xfId="3785"/>
    <cellStyle name="normal 3 13 2" xfId="9423"/>
    <cellStyle name="normal 3 14" xfId="3743"/>
    <cellStyle name="normal 3 14 2" xfId="9417"/>
    <cellStyle name="normal 3 15" xfId="3789"/>
    <cellStyle name="normal 3 15 2" xfId="9426"/>
    <cellStyle name="normal 3 16" xfId="3795"/>
    <cellStyle name="normal 3 16 2" xfId="9430"/>
    <cellStyle name="normal 3 17" xfId="3791"/>
    <cellStyle name="normal 3 17 2" xfId="9428"/>
    <cellStyle name="normal 3 18" xfId="3798"/>
    <cellStyle name="normal 3 18 2" xfId="9432"/>
    <cellStyle name="normal 3 19" xfId="3803"/>
    <cellStyle name="normal 3 19 2" xfId="9436"/>
    <cellStyle name="Normal 3 2" xfId="1756"/>
    <cellStyle name="Normal 3 2 2" xfId="1757"/>
    <cellStyle name="Normal 3 2 2 2" xfId="1758"/>
    <cellStyle name="Normal 3 2 2 2 2" xfId="3261"/>
    <cellStyle name="Normal 3 2 2 2 2 2" xfId="8994"/>
    <cellStyle name="Normal 3 2 2 2 3" xfId="7968"/>
    <cellStyle name="Normal 3 2 2 3" xfId="3260"/>
    <cellStyle name="Normal 3 2 2 3 2" xfId="8993"/>
    <cellStyle name="Normal 3 2 2 4" xfId="7967"/>
    <cellStyle name="Normal 3 2 3" xfId="1759"/>
    <cellStyle name="Normal 3 2 3 2" xfId="1760"/>
    <cellStyle name="Normal 3 2 3 2 2" xfId="3263"/>
    <cellStyle name="Normal 3 2 3 2 2 2" xfId="8996"/>
    <cellStyle name="Normal 3 2 3 2 3" xfId="7970"/>
    <cellStyle name="Normal 3 2 3 3" xfId="3262"/>
    <cellStyle name="Normal 3 2 3 3 2" xfId="8995"/>
    <cellStyle name="Normal 3 2 3 4" xfId="7969"/>
    <cellStyle name="Normal 3 2 4" xfId="1761"/>
    <cellStyle name="Normal 3 2 4 2" xfId="1762"/>
    <cellStyle name="Normal 3 2 4 2 2" xfId="3265"/>
    <cellStyle name="Normal 3 2 4 2 2 2" xfId="8998"/>
    <cellStyle name="Normal 3 2 4 2 3" xfId="7972"/>
    <cellStyle name="Normal 3 2 4 3" xfId="3264"/>
    <cellStyle name="Normal 3 2 4 3 2" xfId="8997"/>
    <cellStyle name="Normal 3 2 4 4" xfId="7971"/>
    <cellStyle name="Normal 3 2 5" xfId="18312"/>
    <cellStyle name="normal 3 20" xfId="3800"/>
    <cellStyle name="normal 3 20 2" xfId="9434"/>
    <cellStyle name="Normal 3 21" xfId="7399"/>
    <cellStyle name="Normal 3 22" xfId="7412"/>
    <cellStyle name="Normal 3 23" xfId="7413"/>
    <cellStyle name="Normal 3 24" xfId="7414"/>
    <cellStyle name="Normal 3 25" xfId="7415"/>
    <cellStyle name="Normal 3 26" xfId="7965"/>
    <cellStyle name="Normal 3 3" xfId="1763"/>
    <cellStyle name="Normal 3 4" xfId="1764"/>
    <cellStyle name="Normal 3 5" xfId="1765"/>
    <cellStyle name="Normal 3 6" xfId="1766"/>
    <cellStyle name="Normal 3 7" xfId="1767"/>
    <cellStyle name="Normal 3 8" xfId="1768"/>
    <cellStyle name="Normal 3 9" xfId="1769"/>
    <cellStyle name="Normal 3 9 10" xfId="4845"/>
    <cellStyle name="Normal 3 9 10 2" xfId="10385"/>
    <cellStyle name="Normal 3 9 10 3" xfId="15723"/>
    <cellStyle name="Normal 3 9 11" xfId="7973"/>
    <cellStyle name="Normal 3 9 12" xfId="14314"/>
    <cellStyle name="Normal 3 9 2" xfId="1770"/>
    <cellStyle name="Normal 3 9 2 10" xfId="14315"/>
    <cellStyle name="Normal 3 9 2 2" xfId="2845"/>
    <cellStyle name="Normal 3 9 2 2 2" xfId="4382"/>
    <cellStyle name="Normal 3 9 2 2 2 2" xfId="6722"/>
    <cellStyle name="Normal 3 9 2 2 2 2 2" xfId="12262"/>
    <cellStyle name="Normal 3 9 2 2 2 2 3" xfId="17599"/>
    <cellStyle name="Normal 3 9 2 2 2 3" xfId="9922"/>
    <cellStyle name="Normal 3 9 2 2 2 4" xfId="15301"/>
    <cellStyle name="Normal 3 9 2 2 3" xfId="5830"/>
    <cellStyle name="Normal 3 9 2 2 3 2" xfId="11370"/>
    <cellStyle name="Normal 3 9 2 2 3 3" xfId="16707"/>
    <cellStyle name="Normal 3 9 2 2 4" xfId="5127"/>
    <cellStyle name="Normal 3 9 2 2 4 2" xfId="10667"/>
    <cellStyle name="Normal 3 9 2 2 4 3" xfId="16004"/>
    <cellStyle name="Normal 3 9 2 2 5" xfId="8594"/>
    <cellStyle name="Normal 3 9 2 2 6" xfId="14595"/>
    <cellStyle name="Normal 3 9 2 3" xfId="3267"/>
    <cellStyle name="Normal 3 9 2 3 2" xfId="4522"/>
    <cellStyle name="Normal 3 9 2 3 2 2" xfId="6862"/>
    <cellStyle name="Normal 3 9 2 3 2 2 2" xfId="12402"/>
    <cellStyle name="Normal 3 9 2 3 2 2 3" xfId="17739"/>
    <cellStyle name="Normal 3 9 2 3 2 3" xfId="10062"/>
    <cellStyle name="Normal 3 9 2 3 2 4" xfId="15441"/>
    <cellStyle name="Normal 3 9 2 3 3" xfId="5970"/>
    <cellStyle name="Normal 3 9 2 3 3 2" xfId="11510"/>
    <cellStyle name="Normal 3 9 2 3 3 3" xfId="16847"/>
    <cellStyle name="Normal 3 9 2 3 4" xfId="5267"/>
    <cellStyle name="Normal 3 9 2 3 4 2" xfId="10807"/>
    <cellStyle name="Normal 3 9 2 3 4 3" xfId="16144"/>
    <cellStyle name="Normal 3 9 2 3 5" xfId="9000"/>
    <cellStyle name="Normal 3 9 2 3 6" xfId="14735"/>
    <cellStyle name="Normal 3 9 2 4" xfId="3645"/>
    <cellStyle name="Normal 3 9 2 4 2" xfId="4703"/>
    <cellStyle name="Normal 3 9 2 4 2 2" xfId="7043"/>
    <cellStyle name="Normal 3 9 2 4 2 2 2" xfId="12583"/>
    <cellStyle name="Normal 3 9 2 4 2 2 3" xfId="17920"/>
    <cellStyle name="Normal 3 9 2 4 2 3" xfId="10243"/>
    <cellStyle name="Normal 3 9 2 4 2 4" xfId="15581"/>
    <cellStyle name="Normal 3 9 2 4 3" xfId="6110"/>
    <cellStyle name="Normal 3 9 2 4 3 2" xfId="11650"/>
    <cellStyle name="Normal 3 9 2 4 3 3" xfId="16987"/>
    <cellStyle name="Normal 3 9 2 4 4" xfId="5407"/>
    <cellStyle name="Normal 3 9 2 4 4 2" xfId="10947"/>
    <cellStyle name="Normal 3 9 2 4 4 3" xfId="16284"/>
    <cellStyle name="Normal 3 9 2 4 5" xfId="9350"/>
    <cellStyle name="Normal 3 9 2 4 6" xfId="14875"/>
    <cellStyle name="Normal 3 9 2 5" xfId="2701"/>
    <cellStyle name="Normal 3 9 2 5 2" xfId="4242"/>
    <cellStyle name="Normal 3 9 2 5 2 2" xfId="6582"/>
    <cellStyle name="Normal 3 9 2 5 2 2 2" xfId="12122"/>
    <cellStyle name="Normal 3 9 2 5 2 2 3" xfId="17459"/>
    <cellStyle name="Normal 3 9 2 5 2 3" xfId="9782"/>
    <cellStyle name="Normal 3 9 2 5 2 4" xfId="15161"/>
    <cellStyle name="Normal 3 9 2 5 3" xfId="5690"/>
    <cellStyle name="Normal 3 9 2 5 3 2" xfId="11230"/>
    <cellStyle name="Normal 3 9 2 5 3 3" xfId="16567"/>
    <cellStyle name="Normal 3 9 2 5 4" xfId="4987"/>
    <cellStyle name="Normal 3 9 2 5 4 2" xfId="10527"/>
    <cellStyle name="Normal 3 9 2 5 4 3" xfId="15864"/>
    <cellStyle name="Normal 3 9 2 5 5" xfId="8450"/>
    <cellStyle name="Normal 3 9 2 5 6" xfId="14455"/>
    <cellStyle name="Normal 3 9 2 6" xfId="3966"/>
    <cellStyle name="Normal 3 9 2 6 2" xfId="6306"/>
    <cellStyle name="Normal 3 9 2 6 2 2" xfId="11846"/>
    <cellStyle name="Normal 3 9 2 6 2 3" xfId="17183"/>
    <cellStyle name="Normal 3 9 2 6 3" xfId="9560"/>
    <cellStyle name="Normal 3 9 2 6 4" xfId="15021"/>
    <cellStyle name="Normal 3 9 2 7" xfId="5550"/>
    <cellStyle name="Normal 3 9 2 7 2" xfId="11090"/>
    <cellStyle name="Normal 3 9 2 7 3" xfId="16427"/>
    <cellStyle name="Normal 3 9 2 8" xfId="4846"/>
    <cellStyle name="Normal 3 9 2 8 2" xfId="10386"/>
    <cellStyle name="Normal 3 9 2 8 3" xfId="15724"/>
    <cellStyle name="Normal 3 9 2 9" xfId="7974"/>
    <cellStyle name="Normal 3 9 3" xfId="1771"/>
    <cellStyle name="Normal 3 9 4" xfId="2844"/>
    <cellStyle name="Normal 3 9 4 2" xfId="4381"/>
    <cellStyle name="Normal 3 9 4 2 2" xfId="6721"/>
    <cellStyle name="Normal 3 9 4 2 2 2" xfId="12261"/>
    <cellStyle name="Normal 3 9 4 2 2 3" xfId="17598"/>
    <cellStyle name="Normal 3 9 4 2 3" xfId="9921"/>
    <cellStyle name="Normal 3 9 4 2 4" xfId="15300"/>
    <cellStyle name="Normal 3 9 4 3" xfId="5829"/>
    <cellStyle name="Normal 3 9 4 3 2" xfId="11369"/>
    <cellStyle name="Normal 3 9 4 3 3" xfId="16706"/>
    <cellStyle name="Normal 3 9 4 4" xfId="5126"/>
    <cellStyle name="Normal 3 9 4 4 2" xfId="10666"/>
    <cellStyle name="Normal 3 9 4 4 3" xfId="16003"/>
    <cellStyle name="Normal 3 9 4 5" xfId="8593"/>
    <cellStyle name="Normal 3 9 4 6" xfId="14594"/>
    <cellStyle name="Normal 3 9 5" xfId="3266"/>
    <cellStyle name="Normal 3 9 5 2" xfId="4521"/>
    <cellStyle name="Normal 3 9 5 2 2" xfId="6861"/>
    <cellStyle name="Normal 3 9 5 2 2 2" xfId="12401"/>
    <cellStyle name="Normal 3 9 5 2 2 3" xfId="17738"/>
    <cellStyle name="Normal 3 9 5 2 3" xfId="10061"/>
    <cellStyle name="Normal 3 9 5 2 4" xfId="15440"/>
    <cellStyle name="Normal 3 9 5 3" xfId="5969"/>
    <cellStyle name="Normal 3 9 5 3 2" xfId="11509"/>
    <cellStyle name="Normal 3 9 5 3 3" xfId="16846"/>
    <cellStyle name="Normal 3 9 5 4" xfId="5266"/>
    <cellStyle name="Normal 3 9 5 4 2" xfId="10806"/>
    <cellStyle name="Normal 3 9 5 4 3" xfId="16143"/>
    <cellStyle name="Normal 3 9 5 5" xfId="8999"/>
    <cellStyle name="Normal 3 9 5 6" xfId="14734"/>
    <cellStyle name="Normal 3 9 6" xfId="3644"/>
    <cellStyle name="Normal 3 9 6 2" xfId="4702"/>
    <cellStyle name="Normal 3 9 6 2 2" xfId="7042"/>
    <cellStyle name="Normal 3 9 6 2 2 2" xfId="12582"/>
    <cellStyle name="Normal 3 9 6 2 2 3" xfId="17919"/>
    <cellStyle name="Normal 3 9 6 2 3" xfId="10242"/>
    <cellStyle name="Normal 3 9 6 2 4" xfId="15580"/>
    <cellStyle name="Normal 3 9 6 3" xfId="6109"/>
    <cellStyle name="Normal 3 9 6 3 2" xfId="11649"/>
    <cellStyle name="Normal 3 9 6 3 3" xfId="16986"/>
    <cellStyle name="Normal 3 9 6 4" xfId="5406"/>
    <cellStyle name="Normal 3 9 6 4 2" xfId="10946"/>
    <cellStyle name="Normal 3 9 6 4 3" xfId="16283"/>
    <cellStyle name="Normal 3 9 6 5" xfId="9349"/>
    <cellStyle name="Normal 3 9 6 6" xfId="14874"/>
    <cellStyle name="Normal 3 9 7" xfId="2700"/>
    <cellStyle name="Normal 3 9 7 2" xfId="4241"/>
    <cellStyle name="Normal 3 9 7 2 2" xfId="6581"/>
    <cellStyle name="Normal 3 9 7 2 2 2" xfId="12121"/>
    <cellStyle name="Normal 3 9 7 2 2 3" xfId="17458"/>
    <cellStyle name="Normal 3 9 7 2 3" xfId="9781"/>
    <cellStyle name="Normal 3 9 7 2 4" xfId="15160"/>
    <cellStyle name="Normal 3 9 7 3" xfId="5689"/>
    <cellStyle name="Normal 3 9 7 3 2" xfId="11229"/>
    <cellStyle name="Normal 3 9 7 3 3" xfId="16566"/>
    <cellStyle name="Normal 3 9 7 4" xfId="4986"/>
    <cellStyle name="Normal 3 9 7 4 2" xfId="10526"/>
    <cellStyle name="Normal 3 9 7 4 3" xfId="15863"/>
    <cellStyle name="Normal 3 9 7 5" xfId="8449"/>
    <cellStyle name="Normal 3 9 7 6" xfId="14454"/>
    <cellStyle name="Normal 3 9 8" xfId="3965"/>
    <cellStyle name="Normal 3 9 8 2" xfId="6305"/>
    <cellStyle name="Normal 3 9 8 2 2" xfId="11845"/>
    <cellStyle name="Normal 3 9 8 2 3" xfId="17182"/>
    <cellStyle name="Normal 3 9 8 3" xfId="9559"/>
    <cellStyle name="Normal 3 9 8 4" xfId="15020"/>
    <cellStyle name="Normal 3 9 9" xfId="5549"/>
    <cellStyle name="Normal 3 9 9 2" xfId="11089"/>
    <cellStyle name="Normal 3 9 9 3" xfId="16426"/>
    <cellStyle name="Normal 30" xfId="1772"/>
    <cellStyle name="Normal 30 10" xfId="4847"/>
    <cellStyle name="Normal 30 10 2" xfId="10387"/>
    <cellStyle name="Normal 30 10 3" xfId="15725"/>
    <cellStyle name="Normal 30 11" xfId="7976"/>
    <cellStyle name="Normal 30 12" xfId="14316"/>
    <cellStyle name="Normal 30 2" xfId="1773"/>
    <cellStyle name="Normal 30 2 10" xfId="14317"/>
    <cellStyle name="Normal 30 2 2" xfId="2847"/>
    <cellStyle name="Normal 30 2 2 2" xfId="4384"/>
    <cellStyle name="Normal 30 2 2 2 2" xfId="6724"/>
    <cellStyle name="Normal 30 2 2 2 2 2" xfId="12264"/>
    <cellStyle name="Normal 30 2 2 2 2 3" xfId="17601"/>
    <cellStyle name="Normal 30 2 2 2 3" xfId="9924"/>
    <cellStyle name="Normal 30 2 2 2 4" xfId="15303"/>
    <cellStyle name="Normal 30 2 2 3" xfId="5832"/>
    <cellStyle name="Normal 30 2 2 3 2" xfId="11372"/>
    <cellStyle name="Normal 30 2 2 3 3" xfId="16709"/>
    <cellStyle name="Normal 30 2 2 4" xfId="5129"/>
    <cellStyle name="Normal 30 2 2 4 2" xfId="10669"/>
    <cellStyle name="Normal 30 2 2 4 3" xfId="16006"/>
    <cellStyle name="Normal 30 2 2 5" xfId="8596"/>
    <cellStyle name="Normal 30 2 2 6" xfId="14597"/>
    <cellStyle name="Normal 30 2 3" xfId="3269"/>
    <cellStyle name="Normal 30 2 3 2" xfId="4524"/>
    <cellStyle name="Normal 30 2 3 2 2" xfId="6864"/>
    <cellStyle name="Normal 30 2 3 2 2 2" xfId="12404"/>
    <cellStyle name="Normal 30 2 3 2 2 3" xfId="17741"/>
    <cellStyle name="Normal 30 2 3 2 3" xfId="10064"/>
    <cellStyle name="Normal 30 2 3 2 4" xfId="15443"/>
    <cellStyle name="Normal 30 2 3 3" xfId="5972"/>
    <cellStyle name="Normal 30 2 3 3 2" xfId="11512"/>
    <cellStyle name="Normal 30 2 3 3 3" xfId="16849"/>
    <cellStyle name="Normal 30 2 3 4" xfId="5269"/>
    <cellStyle name="Normal 30 2 3 4 2" xfId="10809"/>
    <cellStyle name="Normal 30 2 3 4 3" xfId="16146"/>
    <cellStyle name="Normal 30 2 3 5" xfId="9002"/>
    <cellStyle name="Normal 30 2 3 6" xfId="14737"/>
    <cellStyle name="Normal 30 2 4" xfId="3647"/>
    <cellStyle name="Normal 30 2 4 2" xfId="4705"/>
    <cellStyle name="Normal 30 2 4 2 2" xfId="7045"/>
    <cellStyle name="Normal 30 2 4 2 2 2" xfId="12585"/>
    <cellStyle name="Normal 30 2 4 2 2 3" xfId="17922"/>
    <cellStyle name="Normal 30 2 4 2 3" xfId="10245"/>
    <cellStyle name="Normal 30 2 4 2 4" xfId="15583"/>
    <cellStyle name="Normal 30 2 4 3" xfId="6112"/>
    <cellStyle name="Normal 30 2 4 3 2" xfId="11652"/>
    <cellStyle name="Normal 30 2 4 3 3" xfId="16989"/>
    <cellStyle name="Normal 30 2 4 4" xfId="5409"/>
    <cellStyle name="Normal 30 2 4 4 2" xfId="10949"/>
    <cellStyle name="Normal 30 2 4 4 3" xfId="16286"/>
    <cellStyle name="Normal 30 2 4 5" xfId="9352"/>
    <cellStyle name="Normal 30 2 4 6" xfId="14877"/>
    <cellStyle name="Normal 30 2 5" xfId="2703"/>
    <cellStyle name="Normal 30 2 5 2" xfId="4244"/>
    <cellStyle name="Normal 30 2 5 2 2" xfId="6584"/>
    <cellStyle name="Normal 30 2 5 2 2 2" xfId="12124"/>
    <cellStyle name="Normal 30 2 5 2 2 3" xfId="17461"/>
    <cellStyle name="Normal 30 2 5 2 3" xfId="9784"/>
    <cellStyle name="Normal 30 2 5 2 4" xfId="15163"/>
    <cellStyle name="Normal 30 2 5 3" xfId="5692"/>
    <cellStyle name="Normal 30 2 5 3 2" xfId="11232"/>
    <cellStyle name="Normal 30 2 5 3 3" xfId="16569"/>
    <cellStyle name="Normal 30 2 5 4" xfId="4989"/>
    <cellStyle name="Normal 30 2 5 4 2" xfId="10529"/>
    <cellStyle name="Normal 30 2 5 4 3" xfId="15866"/>
    <cellStyle name="Normal 30 2 5 5" xfId="8452"/>
    <cellStyle name="Normal 30 2 5 6" xfId="14457"/>
    <cellStyle name="Normal 30 2 6" xfId="3968"/>
    <cellStyle name="Normal 30 2 6 2" xfId="6308"/>
    <cellStyle name="Normal 30 2 6 2 2" xfId="11848"/>
    <cellStyle name="Normal 30 2 6 2 3" xfId="17185"/>
    <cellStyle name="Normal 30 2 6 3" xfId="9562"/>
    <cellStyle name="Normal 30 2 6 4" xfId="15023"/>
    <cellStyle name="Normal 30 2 7" xfId="5552"/>
    <cellStyle name="Normal 30 2 7 2" xfId="11092"/>
    <cellStyle name="Normal 30 2 7 3" xfId="16429"/>
    <cellStyle name="Normal 30 2 8" xfId="4848"/>
    <cellStyle name="Normal 30 2 8 2" xfId="10388"/>
    <cellStyle name="Normal 30 2 8 3" xfId="15726"/>
    <cellStyle name="Normal 30 2 9" xfId="7977"/>
    <cellStyle name="Normal 30 3" xfId="1774"/>
    <cellStyle name="Normal 30 4" xfId="2846"/>
    <cellStyle name="Normal 30 4 2" xfId="4383"/>
    <cellStyle name="Normal 30 4 2 2" xfId="6723"/>
    <cellStyle name="Normal 30 4 2 2 2" xfId="12263"/>
    <cellStyle name="Normal 30 4 2 2 3" xfId="17600"/>
    <cellStyle name="Normal 30 4 2 3" xfId="9923"/>
    <cellStyle name="Normal 30 4 2 4" xfId="15302"/>
    <cellStyle name="Normal 30 4 3" xfId="5831"/>
    <cellStyle name="Normal 30 4 3 2" xfId="11371"/>
    <cellStyle name="Normal 30 4 3 3" xfId="16708"/>
    <cellStyle name="Normal 30 4 4" xfId="5128"/>
    <cellStyle name="Normal 30 4 4 2" xfId="10668"/>
    <cellStyle name="Normal 30 4 4 3" xfId="16005"/>
    <cellStyle name="Normal 30 4 5" xfId="8595"/>
    <cellStyle name="Normal 30 4 6" xfId="14596"/>
    <cellStyle name="Normal 30 5" xfId="3268"/>
    <cellStyle name="Normal 30 5 2" xfId="4523"/>
    <cellStyle name="Normal 30 5 2 2" xfId="6863"/>
    <cellStyle name="Normal 30 5 2 2 2" xfId="12403"/>
    <cellStyle name="Normal 30 5 2 2 3" xfId="17740"/>
    <cellStyle name="Normal 30 5 2 3" xfId="10063"/>
    <cellStyle name="Normal 30 5 2 4" xfId="15442"/>
    <cellStyle name="Normal 30 5 3" xfId="5971"/>
    <cellStyle name="Normal 30 5 3 2" xfId="11511"/>
    <cellStyle name="Normal 30 5 3 3" xfId="16848"/>
    <cellStyle name="Normal 30 5 4" xfId="5268"/>
    <cellStyle name="Normal 30 5 4 2" xfId="10808"/>
    <cellStyle name="Normal 30 5 4 3" xfId="16145"/>
    <cellStyle name="Normal 30 5 5" xfId="9001"/>
    <cellStyle name="Normal 30 5 6" xfId="14736"/>
    <cellStyle name="Normal 30 6" xfId="3646"/>
    <cellStyle name="Normal 30 6 2" xfId="4704"/>
    <cellStyle name="Normal 30 6 2 2" xfId="7044"/>
    <cellStyle name="Normal 30 6 2 2 2" xfId="12584"/>
    <cellStyle name="Normal 30 6 2 2 3" xfId="17921"/>
    <cellStyle name="Normal 30 6 2 3" xfId="10244"/>
    <cellStyle name="Normal 30 6 2 4" xfId="15582"/>
    <cellStyle name="Normal 30 6 3" xfId="6111"/>
    <cellStyle name="Normal 30 6 3 2" xfId="11651"/>
    <cellStyle name="Normal 30 6 3 3" xfId="16988"/>
    <cellStyle name="Normal 30 6 4" xfId="5408"/>
    <cellStyle name="Normal 30 6 4 2" xfId="10948"/>
    <cellStyle name="Normal 30 6 4 3" xfId="16285"/>
    <cellStyle name="Normal 30 6 5" xfId="9351"/>
    <cellStyle name="Normal 30 6 6" xfId="14876"/>
    <cellStyle name="Normal 30 7" xfId="2702"/>
    <cellStyle name="Normal 30 7 2" xfId="4243"/>
    <cellStyle name="Normal 30 7 2 2" xfId="6583"/>
    <cellStyle name="Normal 30 7 2 2 2" xfId="12123"/>
    <cellStyle name="Normal 30 7 2 2 3" xfId="17460"/>
    <cellStyle name="Normal 30 7 2 3" xfId="9783"/>
    <cellStyle name="Normal 30 7 2 4" xfId="15162"/>
    <cellStyle name="Normal 30 7 3" xfId="5691"/>
    <cellStyle name="Normal 30 7 3 2" xfId="11231"/>
    <cellStyle name="Normal 30 7 3 3" xfId="16568"/>
    <cellStyle name="Normal 30 7 4" xfId="4988"/>
    <cellStyle name="Normal 30 7 4 2" xfId="10528"/>
    <cellStyle name="Normal 30 7 4 3" xfId="15865"/>
    <cellStyle name="Normal 30 7 5" xfId="8451"/>
    <cellStyle name="Normal 30 7 6" xfId="14456"/>
    <cellStyle name="Normal 30 8" xfId="3967"/>
    <cellStyle name="Normal 30 8 2" xfId="6307"/>
    <cellStyle name="Normal 30 8 2 2" xfId="11847"/>
    <cellStyle name="Normal 30 8 2 3" xfId="17184"/>
    <cellStyle name="Normal 30 8 3" xfId="9561"/>
    <cellStyle name="Normal 30 8 4" xfId="15022"/>
    <cellStyle name="Normal 30 9" xfId="5551"/>
    <cellStyle name="Normal 30 9 2" xfId="11091"/>
    <cellStyle name="Normal 30 9 3" xfId="16428"/>
    <cellStyle name="Normal 31" xfId="1775"/>
    <cellStyle name="Normal 31 10" xfId="4849"/>
    <cellStyle name="Normal 31 10 2" xfId="10389"/>
    <cellStyle name="Normal 31 10 3" xfId="15727"/>
    <cellStyle name="Normal 31 11" xfId="7978"/>
    <cellStyle name="Normal 31 12" xfId="14318"/>
    <cellStyle name="Normal 31 2" xfId="1776"/>
    <cellStyle name="Normal 31 2 10" xfId="14319"/>
    <cellStyle name="Normal 31 2 2" xfId="2849"/>
    <cellStyle name="Normal 31 2 2 2" xfId="4386"/>
    <cellStyle name="Normal 31 2 2 2 2" xfId="6726"/>
    <cellStyle name="Normal 31 2 2 2 2 2" xfId="12266"/>
    <cellStyle name="Normal 31 2 2 2 2 3" xfId="17603"/>
    <cellStyle name="Normal 31 2 2 2 3" xfId="9926"/>
    <cellStyle name="Normal 31 2 2 2 4" xfId="15305"/>
    <cellStyle name="Normal 31 2 2 3" xfId="5834"/>
    <cellStyle name="Normal 31 2 2 3 2" xfId="11374"/>
    <cellStyle name="Normal 31 2 2 3 3" xfId="16711"/>
    <cellStyle name="Normal 31 2 2 4" xfId="5131"/>
    <cellStyle name="Normal 31 2 2 4 2" xfId="10671"/>
    <cellStyle name="Normal 31 2 2 4 3" xfId="16008"/>
    <cellStyle name="Normal 31 2 2 5" xfId="8598"/>
    <cellStyle name="Normal 31 2 2 6" xfId="14599"/>
    <cellStyle name="Normal 31 2 3" xfId="3271"/>
    <cellStyle name="Normal 31 2 3 2" xfId="4526"/>
    <cellStyle name="Normal 31 2 3 2 2" xfId="6866"/>
    <cellStyle name="Normal 31 2 3 2 2 2" xfId="12406"/>
    <cellStyle name="Normal 31 2 3 2 2 3" xfId="17743"/>
    <cellStyle name="Normal 31 2 3 2 3" xfId="10066"/>
    <cellStyle name="Normal 31 2 3 2 4" xfId="15445"/>
    <cellStyle name="Normal 31 2 3 3" xfId="5974"/>
    <cellStyle name="Normal 31 2 3 3 2" xfId="11514"/>
    <cellStyle name="Normal 31 2 3 3 3" xfId="16851"/>
    <cellStyle name="Normal 31 2 3 4" xfId="5271"/>
    <cellStyle name="Normal 31 2 3 4 2" xfId="10811"/>
    <cellStyle name="Normal 31 2 3 4 3" xfId="16148"/>
    <cellStyle name="Normal 31 2 3 5" xfId="9004"/>
    <cellStyle name="Normal 31 2 3 6" xfId="14739"/>
    <cellStyle name="Normal 31 2 4" xfId="3649"/>
    <cellStyle name="Normal 31 2 4 2" xfId="4707"/>
    <cellStyle name="Normal 31 2 4 2 2" xfId="7047"/>
    <cellStyle name="Normal 31 2 4 2 2 2" xfId="12587"/>
    <cellStyle name="Normal 31 2 4 2 2 3" xfId="17924"/>
    <cellStyle name="Normal 31 2 4 2 3" xfId="10247"/>
    <cellStyle name="Normal 31 2 4 2 4" xfId="15585"/>
    <cellStyle name="Normal 31 2 4 3" xfId="6114"/>
    <cellStyle name="Normal 31 2 4 3 2" xfId="11654"/>
    <cellStyle name="Normal 31 2 4 3 3" xfId="16991"/>
    <cellStyle name="Normal 31 2 4 4" xfId="5411"/>
    <cellStyle name="Normal 31 2 4 4 2" xfId="10951"/>
    <cellStyle name="Normal 31 2 4 4 3" xfId="16288"/>
    <cellStyle name="Normal 31 2 4 5" xfId="9354"/>
    <cellStyle name="Normal 31 2 4 6" xfId="14879"/>
    <cellStyle name="Normal 31 2 5" xfId="2705"/>
    <cellStyle name="Normal 31 2 5 2" xfId="4246"/>
    <cellStyle name="Normal 31 2 5 2 2" xfId="6586"/>
    <cellStyle name="Normal 31 2 5 2 2 2" xfId="12126"/>
    <cellStyle name="Normal 31 2 5 2 2 3" xfId="17463"/>
    <cellStyle name="Normal 31 2 5 2 3" xfId="9786"/>
    <cellStyle name="Normal 31 2 5 2 4" xfId="15165"/>
    <cellStyle name="Normal 31 2 5 3" xfId="5694"/>
    <cellStyle name="Normal 31 2 5 3 2" xfId="11234"/>
    <cellStyle name="Normal 31 2 5 3 3" xfId="16571"/>
    <cellStyle name="Normal 31 2 5 4" xfId="4991"/>
    <cellStyle name="Normal 31 2 5 4 2" xfId="10531"/>
    <cellStyle name="Normal 31 2 5 4 3" xfId="15868"/>
    <cellStyle name="Normal 31 2 5 5" xfId="8454"/>
    <cellStyle name="Normal 31 2 5 6" xfId="14459"/>
    <cellStyle name="Normal 31 2 6" xfId="3970"/>
    <cellStyle name="Normal 31 2 6 2" xfId="6310"/>
    <cellStyle name="Normal 31 2 6 2 2" xfId="11850"/>
    <cellStyle name="Normal 31 2 6 2 3" xfId="17187"/>
    <cellStyle name="Normal 31 2 6 3" xfId="9564"/>
    <cellStyle name="Normal 31 2 6 4" xfId="15025"/>
    <cellStyle name="Normal 31 2 7" xfId="5554"/>
    <cellStyle name="Normal 31 2 7 2" xfId="11094"/>
    <cellStyle name="Normal 31 2 7 3" xfId="16431"/>
    <cellStyle name="Normal 31 2 8" xfId="4850"/>
    <cellStyle name="Normal 31 2 8 2" xfId="10390"/>
    <cellStyle name="Normal 31 2 8 3" xfId="15728"/>
    <cellStyle name="Normal 31 2 9" xfId="7979"/>
    <cellStyle name="Normal 31 3" xfId="1777"/>
    <cellStyle name="Normal 31 4" xfId="2848"/>
    <cellStyle name="Normal 31 4 2" xfId="4385"/>
    <cellStyle name="Normal 31 4 2 2" xfId="6725"/>
    <cellStyle name="Normal 31 4 2 2 2" xfId="12265"/>
    <cellStyle name="Normal 31 4 2 2 3" xfId="17602"/>
    <cellStyle name="Normal 31 4 2 3" xfId="9925"/>
    <cellStyle name="Normal 31 4 2 4" xfId="15304"/>
    <cellStyle name="Normal 31 4 3" xfId="5833"/>
    <cellStyle name="Normal 31 4 3 2" xfId="11373"/>
    <cellStyle name="Normal 31 4 3 3" xfId="16710"/>
    <cellStyle name="Normal 31 4 4" xfId="5130"/>
    <cellStyle name="Normal 31 4 4 2" xfId="10670"/>
    <cellStyle name="Normal 31 4 4 3" xfId="16007"/>
    <cellStyle name="Normal 31 4 5" xfId="8597"/>
    <cellStyle name="Normal 31 4 6" xfId="14598"/>
    <cellStyle name="Normal 31 5" xfId="3270"/>
    <cellStyle name="Normal 31 5 2" xfId="4525"/>
    <cellStyle name="Normal 31 5 2 2" xfId="6865"/>
    <cellStyle name="Normal 31 5 2 2 2" xfId="12405"/>
    <cellStyle name="Normal 31 5 2 2 3" xfId="17742"/>
    <cellStyle name="Normal 31 5 2 3" xfId="10065"/>
    <cellStyle name="Normal 31 5 2 4" xfId="15444"/>
    <cellStyle name="Normal 31 5 3" xfId="5973"/>
    <cellStyle name="Normal 31 5 3 2" xfId="11513"/>
    <cellStyle name="Normal 31 5 3 3" xfId="16850"/>
    <cellStyle name="Normal 31 5 4" xfId="5270"/>
    <cellStyle name="Normal 31 5 4 2" xfId="10810"/>
    <cellStyle name="Normal 31 5 4 3" xfId="16147"/>
    <cellStyle name="Normal 31 5 5" xfId="9003"/>
    <cellStyle name="Normal 31 5 6" xfId="14738"/>
    <cellStyle name="Normal 31 6" xfId="3648"/>
    <cellStyle name="Normal 31 6 2" xfId="4706"/>
    <cellStyle name="Normal 31 6 2 2" xfId="7046"/>
    <cellStyle name="Normal 31 6 2 2 2" xfId="12586"/>
    <cellStyle name="Normal 31 6 2 2 3" xfId="17923"/>
    <cellStyle name="Normal 31 6 2 3" xfId="10246"/>
    <cellStyle name="Normal 31 6 2 4" xfId="15584"/>
    <cellStyle name="Normal 31 6 3" xfId="6113"/>
    <cellStyle name="Normal 31 6 3 2" xfId="11653"/>
    <cellStyle name="Normal 31 6 3 3" xfId="16990"/>
    <cellStyle name="Normal 31 6 4" xfId="5410"/>
    <cellStyle name="Normal 31 6 4 2" xfId="10950"/>
    <cellStyle name="Normal 31 6 4 3" xfId="16287"/>
    <cellStyle name="Normal 31 6 5" xfId="9353"/>
    <cellStyle name="Normal 31 6 6" xfId="14878"/>
    <cellStyle name="Normal 31 7" xfId="2704"/>
    <cellStyle name="Normal 31 7 2" xfId="4245"/>
    <cellStyle name="Normal 31 7 2 2" xfId="6585"/>
    <cellStyle name="Normal 31 7 2 2 2" xfId="12125"/>
    <cellStyle name="Normal 31 7 2 2 3" xfId="17462"/>
    <cellStyle name="Normal 31 7 2 3" xfId="9785"/>
    <cellStyle name="Normal 31 7 2 4" xfId="15164"/>
    <cellStyle name="Normal 31 7 3" xfId="5693"/>
    <cellStyle name="Normal 31 7 3 2" xfId="11233"/>
    <cellStyle name="Normal 31 7 3 3" xfId="16570"/>
    <cellStyle name="Normal 31 7 4" xfId="4990"/>
    <cellStyle name="Normal 31 7 4 2" xfId="10530"/>
    <cellStyle name="Normal 31 7 4 3" xfId="15867"/>
    <cellStyle name="Normal 31 7 5" xfId="8453"/>
    <cellStyle name="Normal 31 7 6" xfId="14458"/>
    <cellStyle name="Normal 31 8" xfId="3969"/>
    <cellStyle name="Normal 31 8 2" xfId="6309"/>
    <cellStyle name="Normal 31 8 2 2" xfId="11849"/>
    <cellStyle name="Normal 31 8 2 3" xfId="17186"/>
    <cellStyle name="Normal 31 8 3" xfId="9563"/>
    <cellStyle name="Normal 31 8 4" xfId="15024"/>
    <cellStyle name="Normal 31 9" xfId="5553"/>
    <cellStyle name="Normal 31 9 2" xfId="11093"/>
    <cellStyle name="Normal 31 9 3" xfId="16430"/>
    <cellStyle name="Normal 32" xfId="1778"/>
    <cellStyle name="Normal 32 10" xfId="4851"/>
    <cellStyle name="Normal 32 10 2" xfId="10391"/>
    <cellStyle name="Normal 32 10 3" xfId="15729"/>
    <cellStyle name="Normal 32 11" xfId="7980"/>
    <cellStyle name="Normal 32 12" xfId="14320"/>
    <cellStyle name="Normal 32 13" xfId="18313"/>
    <cellStyle name="Normal 32 2" xfId="1779"/>
    <cellStyle name="Normal 32 2 10" xfId="14321"/>
    <cellStyle name="Normal 32 2 2" xfId="2851"/>
    <cellStyle name="Normal 32 2 2 2" xfId="4388"/>
    <cellStyle name="Normal 32 2 2 2 2" xfId="6728"/>
    <cellStyle name="Normal 32 2 2 2 2 2" xfId="12268"/>
    <cellStyle name="Normal 32 2 2 2 2 3" xfId="17605"/>
    <cellStyle name="Normal 32 2 2 2 3" xfId="9928"/>
    <cellStyle name="Normal 32 2 2 2 4" xfId="15307"/>
    <cellStyle name="Normal 32 2 2 3" xfId="5836"/>
    <cellStyle name="Normal 32 2 2 3 2" xfId="11376"/>
    <cellStyle name="Normal 32 2 2 3 3" xfId="16713"/>
    <cellStyle name="Normal 32 2 2 4" xfId="5133"/>
    <cellStyle name="Normal 32 2 2 4 2" xfId="10673"/>
    <cellStyle name="Normal 32 2 2 4 3" xfId="16010"/>
    <cellStyle name="Normal 32 2 2 5" xfId="8600"/>
    <cellStyle name="Normal 32 2 2 6" xfId="14601"/>
    <cellStyle name="Normal 32 2 3" xfId="3273"/>
    <cellStyle name="Normal 32 2 3 2" xfId="4528"/>
    <cellStyle name="Normal 32 2 3 2 2" xfId="6868"/>
    <cellStyle name="Normal 32 2 3 2 2 2" xfId="12408"/>
    <cellStyle name="Normal 32 2 3 2 2 3" xfId="17745"/>
    <cellStyle name="Normal 32 2 3 2 3" xfId="10068"/>
    <cellStyle name="Normal 32 2 3 2 4" xfId="15447"/>
    <cellStyle name="Normal 32 2 3 3" xfId="5976"/>
    <cellStyle name="Normal 32 2 3 3 2" xfId="11516"/>
    <cellStyle name="Normal 32 2 3 3 3" xfId="16853"/>
    <cellStyle name="Normal 32 2 3 4" xfId="5273"/>
    <cellStyle name="Normal 32 2 3 4 2" xfId="10813"/>
    <cellStyle name="Normal 32 2 3 4 3" xfId="16150"/>
    <cellStyle name="Normal 32 2 3 5" xfId="9006"/>
    <cellStyle name="Normal 32 2 3 6" xfId="14741"/>
    <cellStyle name="Normal 32 2 4" xfId="3651"/>
    <cellStyle name="Normal 32 2 4 2" xfId="4709"/>
    <cellStyle name="Normal 32 2 4 2 2" xfId="7049"/>
    <cellStyle name="Normal 32 2 4 2 2 2" xfId="12589"/>
    <cellStyle name="Normal 32 2 4 2 2 3" xfId="17926"/>
    <cellStyle name="Normal 32 2 4 2 3" xfId="10249"/>
    <cellStyle name="Normal 32 2 4 2 4" xfId="15587"/>
    <cellStyle name="Normal 32 2 4 3" xfId="6116"/>
    <cellStyle name="Normal 32 2 4 3 2" xfId="11656"/>
    <cellStyle name="Normal 32 2 4 3 3" xfId="16993"/>
    <cellStyle name="Normal 32 2 4 4" xfId="5413"/>
    <cellStyle name="Normal 32 2 4 4 2" xfId="10953"/>
    <cellStyle name="Normal 32 2 4 4 3" xfId="16290"/>
    <cellStyle name="Normal 32 2 4 5" xfId="9356"/>
    <cellStyle name="Normal 32 2 4 6" xfId="14881"/>
    <cellStyle name="Normal 32 2 5" xfId="2707"/>
    <cellStyle name="Normal 32 2 5 2" xfId="4248"/>
    <cellStyle name="Normal 32 2 5 2 2" xfId="6588"/>
    <cellStyle name="Normal 32 2 5 2 2 2" xfId="12128"/>
    <cellStyle name="Normal 32 2 5 2 2 3" xfId="17465"/>
    <cellStyle name="Normal 32 2 5 2 3" xfId="9788"/>
    <cellStyle name="Normal 32 2 5 2 4" xfId="15167"/>
    <cellStyle name="Normal 32 2 5 3" xfId="5696"/>
    <cellStyle name="Normal 32 2 5 3 2" xfId="11236"/>
    <cellStyle name="Normal 32 2 5 3 3" xfId="16573"/>
    <cellStyle name="Normal 32 2 5 4" xfId="4993"/>
    <cellStyle name="Normal 32 2 5 4 2" xfId="10533"/>
    <cellStyle name="Normal 32 2 5 4 3" xfId="15870"/>
    <cellStyle name="Normal 32 2 5 5" xfId="8456"/>
    <cellStyle name="Normal 32 2 5 6" xfId="14461"/>
    <cellStyle name="Normal 32 2 6" xfId="3972"/>
    <cellStyle name="Normal 32 2 6 2" xfId="6312"/>
    <cellStyle name="Normal 32 2 6 2 2" xfId="11852"/>
    <cellStyle name="Normal 32 2 6 2 3" xfId="17189"/>
    <cellStyle name="Normal 32 2 6 3" xfId="9566"/>
    <cellStyle name="Normal 32 2 6 4" xfId="15027"/>
    <cellStyle name="Normal 32 2 7" xfId="5556"/>
    <cellStyle name="Normal 32 2 7 2" xfId="11096"/>
    <cellStyle name="Normal 32 2 7 3" xfId="16433"/>
    <cellStyle name="Normal 32 2 8" xfId="4852"/>
    <cellStyle name="Normal 32 2 8 2" xfId="10392"/>
    <cellStyle name="Normal 32 2 8 3" xfId="15730"/>
    <cellStyle name="Normal 32 2 9" xfId="7981"/>
    <cellStyle name="Normal 32 3" xfId="1780"/>
    <cellStyle name="Normal 32 4" xfId="2850"/>
    <cellStyle name="Normal 32 4 2" xfId="4387"/>
    <cellStyle name="Normal 32 4 2 2" xfId="6727"/>
    <cellStyle name="Normal 32 4 2 2 2" xfId="12267"/>
    <cellStyle name="Normal 32 4 2 2 3" xfId="17604"/>
    <cellStyle name="Normal 32 4 2 3" xfId="9927"/>
    <cellStyle name="Normal 32 4 2 4" xfId="15306"/>
    <cellStyle name="Normal 32 4 3" xfId="5835"/>
    <cellStyle name="Normal 32 4 3 2" xfId="11375"/>
    <cellStyle name="Normal 32 4 3 3" xfId="16712"/>
    <cellStyle name="Normal 32 4 4" xfId="5132"/>
    <cellStyle name="Normal 32 4 4 2" xfId="10672"/>
    <cellStyle name="Normal 32 4 4 3" xfId="16009"/>
    <cellStyle name="Normal 32 4 5" xfId="8599"/>
    <cellStyle name="Normal 32 4 6" xfId="14600"/>
    <cellStyle name="Normal 32 5" xfId="3272"/>
    <cellStyle name="Normal 32 5 2" xfId="4527"/>
    <cellStyle name="Normal 32 5 2 2" xfId="6867"/>
    <cellStyle name="Normal 32 5 2 2 2" xfId="12407"/>
    <cellStyle name="Normal 32 5 2 2 3" xfId="17744"/>
    <cellStyle name="Normal 32 5 2 3" xfId="10067"/>
    <cellStyle name="Normal 32 5 2 4" xfId="15446"/>
    <cellStyle name="Normal 32 5 3" xfId="5975"/>
    <cellStyle name="Normal 32 5 3 2" xfId="11515"/>
    <cellStyle name="Normal 32 5 3 3" xfId="16852"/>
    <cellStyle name="Normal 32 5 4" xfId="5272"/>
    <cellStyle name="Normal 32 5 4 2" xfId="10812"/>
    <cellStyle name="Normal 32 5 4 3" xfId="16149"/>
    <cellStyle name="Normal 32 5 5" xfId="9005"/>
    <cellStyle name="Normal 32 5 6" xfId="14740"/>
    <cellStyle name="Normal 32 6" xfId="3650"/>
    <cellStyle name="Normal 32 6 2" xfId="4708"/>
    <cellStyle name="Normal 32 6 2 2" xfId="7048"/>
    <cellStyle name="Normal 32 6 2 2 2" xfId="12588"/>
    <cellStyle name="Normal 32 6 2 2 3" xfId="17925"/>
    <cellStyle name="Normal 32 6 2 3" xfId="10248"/>
    <cellStyle name="Normal 32 6 2 4" xfId="15586"/>
    <cellStyle name="Normal 32 6 3" xfId="6115"/>
    <cellStyle name="Normal 32 6 3 2" xfId="11655"/>
    <cellStyle name="Normal 32 6 3 3" xfId="16992"/>
    <cellStyle name="Normal 32 6 4" xfId="5412"/>
    <cellStyle name="Normal 32 6 4 2" xfId="10952"/>
    <cellStyle name="Normal 32 6 4 3" xfId="16289"/>
    <cellStyle name="Normal 32 6 5" xfId="9355"/>
    <cellStyle name="Normal 32 6 6" xfId="14880"/>
    <cellStyle name="Normal 32 7" xfId="2706"/>
    <cellStyle name="Normal 32 7 2" xfId="4247"/>
    <cellStyle name="Normal 32 7 2 2" xfId="6587"/>
    <cellStyle name="Normal 32 7 2 2 2" xfId="12127"/>
    <cellStyle name="Normal 32 7 2 2 3" xfId="17464"/>
    <cellStyle name="Normal 32 7 2 3" xfId="9787"/>
    <cellStyle name="Normal 32 7 2 4" xfId="15166"/>
    <cellStyle name="Normal 32 7 3" xfId="5695"/>
    <cellStyle name="Normal 32 7 3 2" xfId="11235"/>
    <cellStyle name="Normal 32 7 3 3" xfId="16572"/>
    <cellStyle name="Normal 32 7 4" xfId="4992"/>
    <cellStyle name="Normal 32 7 4 2" xfId="10532"/>
    <cellStyle name="Normal 32 7 4 3" xfId="15869"/>
    <cellStyle name="Normal 32 7 5" xfId="8455"/>
    <cellStyle name="Normal 32 7 6" xfId="14460"/>
    <cellStyle name="Normal 32 8" xfId="3971"/>
    <cellStyle name="Normal 32 8 2" xfId="6311"/>
    <cellStyle name="Normal 32 8 2 2" xfId="11851"/>
    <cellStyle name="Normal 32 8 2 3" xfId="17188"/>
    <cellStyle name="Normal 32 8 3" xfId="9565"/>
    <cellStyle name="Normal 32 8 4" xfId="15026"/>
    <cellStyle name="Normal 32 9" xfId="5555"/>
    <cellStyle name="Normal 32 9 2" xfId="11095"/>
    <cellStyle name="Normal 32 9 3" xfId="16432"/>
    <cellStyle name="Normal 33" xfId="1781"/>
    <cellStyle name="Normal 33 10" xfId="4853"/>
    <cellStyle name="Normal 33 10 2" xfId="10393"/>
    <cellStyle name="Normal 33 10 3" xfId="15731"/>
    <cellStyle name="Normal 33 11" xfId="7982"/>
    <cellStyle name="Normal 33 12" xfId="14322"/>
    <cellStyle name="Normal 33 13" xfId="18314"/>
    <cellStyle name="Normal 33 2" xfId="1782"/>
    <cellStyle name="Normal 33 2 10" xfId="14323"/>
    <cellStyle name="Normal 33 2 2" xfId="2853"/>
    <cellStyle name="Normal 33 2 2 2" xfId="4390"/>
    <cellStyle name="Normal 33 2 2 2 2" xfId="6730"/>
    <cellStyle name="Normal 33 2 2 2 2 2" xfId="12270"/>
    <cellStyle name="Normal 33 2 2 2 2 3" xfId="17607"/>
    <cellStyle name="Normal 33 2 2 2 3" xfId="9930"/>
    <cellStyle name="Normal 33 2 2 2 4" xfId="15309"/>
    <cellStyle name="Normal 33 2 2 3" xfId="5838"/>
    <cellStyle name="Normal 33 2 2 3 2" xfId="11378"/>
    <cellStyle name="Normal 33 2 2 3 3" xfId="16715"/>
    <cellStyle name="Normal 33 2 2 4" xfId="5135"/>
    <cellStyle name="Normal 33 2 2 4 2" xfId="10675"/>
    <cellStyle name="Normal 33 2 2 4 3" xfId="16012"/>
    <cellStyle name="Normal 33 2 2 5" xfId="8602"/>
    <cellStyle name="Normal 33 2 2 6" xfId="14603"/>
    <cellStyle name="Normal 33 2 3" xfId="3275"/>
    <cellStyle name="Normal 33 2 3 2" xfId="4530"/>
    <cellStyle name="Normal 33 2 3 2 2" xfId="6870"/>
    <cellStyle name="Normal 33 2 3 2 2 2" xfId="12410"/>
    <cellStyle name="Normal 33 2 3 2 2 3" xfId="17747"/>
    <cellStyle name="Normal 33 2 3 2 3" xfId="10070"/>
    <cellStyle name="Normal 33 2 3 2 4" xfId="15449"/>
    <cellStyle name="Normal 33 2 3 3" xfId="5978"/>
    <cellStyle name="Normal 33 2 3 3 2" xfId="11518"/>
    <cellStyle name="Normal 33 2 3 3 3" xfId="16855"/>
    <cellStyle name="Normal 33 2 3 4" xfId="5275"/>
    <cellStyle name="Normal 33 2 3 4 2" xfId="10815"/>
    <cellStyle name="Normal 33 2 3 4 3" xfId="16152"/>
    <cellStyle name="Normal 33 2 3 5" xfId="9008"/>
    <cellStyle name="Normal 33 2 3 6" xfId="14743"/>
    <cellStyle name="Normal 33 2 4" xfId="3653"/>
    <cellStyle name="Normal 33 2 4 2" xfId="4711"/>
    <cellStyle name="Normal 33 2 4 2 2" xfId="7051"/>
    <cellStyle name="Normal 33 2 4 2 2 2" xfId="12591"/>
    <cellStyle name="Normal 33 2 4 2 2 3" xfId="17928"/>
    <cellStyle name="Normal 33 2 4 2 3" xfId="10251"/>
    <cellStyle name="Normal 33 2 4 2 4" xfId="15589"/>
    <cellStyle name="Normal 33 2 4 3" xfId="6118"/>
    <cellStyle name="Normal 33 2 4 3 2" xfId="11658"/>
    <cellStyle name="Normal 33 2 4 3 3" xfId="16995"/>
    <cellStyle name="Normal 33 2 4 4" xfId="5415"/>
    <cellStyle name="Normal 33 2 4 4 2" xfId="10955"/>
    <cellStyle name="Normal 33 2 4 4 3" xfId="16292"/>
    <cellStyle name="Normal 33 2 4 5" xfId="9358"/>
    <cellStyle name="Normal 33 2 4 6" xfId="14883"/>
    <cellStyle name="Normal 33 2 5" xfId="2709"/>
    <cellStyle name="Normal 33 2 5 2" xfId="4250"/>
    <cellStyle name="Normal 33 2 5 2 2" xfId="6590"/>
    <cellStyle name="Normal 33 2 5 2 2 2" xfId="12130"/>
    <cellStyle name="Normal 33 2 5 2 2 3" xfId="17467"/>
    <cellStyle name="Normal 33 2 5 2 3" xfId="9790"/>
    <cellStyle name="Normal 33 2 5 2 4" xfId="15169"/>
    <cellStyle name="Normal 33 2 5 3" xfId="5698"/>
    <cellStyle name="Normal 33 2 5 3 2" xfId="11238"/>
    <cellStyle name="Normal 33 2 5 3 3" xfId="16575"/>
    <cellStyle name="Normal 33 2 5 4" xfId="4995"/>
    <cellStyle name="Normal 33 2 5 4 2" xfId="10535"/>
    <cellStyle name="Normal 33 2 5 4 3" xfId="15872"/>
    <cellStyle name="Normal 33 2 5 5" xfId="8458"/>
    <cellStyle name="Normal 33 2 5 6" xfId="14463"/>
    <cellStyle name="Normal 33 2 6" xfId="3974"/>
    <cellStyle name="Normal 33 2 6 2" xfId="6314"/>
    <cellStyle name="Normal 33 2 6 2 2" xfId="11854"/>
    <cellStyle name="Normal 33 2 6 2 3" xfId="17191"/>
    <cellStyle name="Normal 33 2 6 3" xfId="9568"/>
    <cellStyle name="Normal 33 2 6 4" xfId="15029"/>
    <cellStyle name="Normal 33 2 7" xfId="5558"/>
    <cellStyle name="Normal 33 2 7 2" xfId="11098"/>
    <cellStyle name="Normal 33 2 7 3" xfId="16435"/>
    <cellStyle name="Normal 33 2 8" xfId="4854"/>
    <cellStyle name="Normal 33 2 8 2" xfId="10394"/>
    <cellStyle name="Normal 33 2 8 3" xfId="15732"/>
    <cellStyle name="Normal 33 2 9" xfId="7983"/>
    <cellStyle name="Normal 33 3" xfId="1783"/>
    <cellStyle name="Normal 33 4" xfId="2852"/>
    <cellStyle name="Normal 33 4 2" xfId="4389"/>
    <cellStyle name="Normal 33 4 2 2" xfId="6729"/>
    <cellStyle name="Normal 33 4 2 2 2" xfId="12269"/>
    <cellStyle name="Normal 33 4 2 2 3" xfId="17606"/>
    <cellStyle name="Normal 33 4 2 3" xfId="9929"/>
    <cellStyle name="Normal 33 4 2 4" xfId="15308"/>
    <cellStyle name="Normal 33 4 3" xfId="5837"/>
    <cellStyle name="Normal 33 4 3 2" xfId="11377"/>
    <cellStyle name="Normal 33 4 3 3" xfId="16714"/>
    <cellStyle name="Normal 33 4 4" xfId="5134"/>
    <cellStyle name="Normal 33 4 4 2" xfId="10674"/>
    <cellStyle name="Normal 33 4 4 3" xfId="16011"/>
    <cellStyle name="Normal 33 4 5" xfId="8601"/>
    <cellStyle name="Normal 33 4 6" xfId="14602"/>
    <cellStyle name="Normal 33 5" xfId="3274"/>
    <cellStyle name="Normal 33 5 2" xfId="4529"/>
    <cellStyle name="Normal 33 5 2 2" xfId="6869"/>
    <cellStyle name="Normal 33 5 2 2 2" xfId="12409"/>
    <cellStyle name="Normal 33 5 2 2 3" xfId="17746"/>
    <cellStyle name="Normal 33 5 2 3" xfId="10069"/>
    <cellStyle name="Normal 33 5 2 4" xfId="15448"/>
    <cellStyle name="Normal 33 5 3" xfId="5977"/>
    <cellStyle name="Normal 33 5 3 2" xfId="11517"/>
    <cellStyle name="Normal 33 5 3 3" xfId="16854"/>
    <cellStyle name="Normal 33 5 4" xfId="5274"/>
    <cellStyle name="Normal 33 5 4 2" xfId="10814"/>
    <cellStyle name="Normal 33 5 4 3" xfId="16151"/>
    <cellStyle name="Normal 33 5 5" xfId="9007"/>
    <cellStyle name="Normal 33 5 6" xfId="14742"/>
    <cellStyle name="Normal 33 6" xfId="3652"/>
    <cellStyle name="Normal 33 6 2" xfId="4710"/>
    <cellStyle name="Normal 33 6 2 2" xfId="7050"/>
    <cellStyle name="Normal 33 6 2 2 2" xfId="12590"/>
    <cellStyle name="Normal 33 6 2 2 3" xfId="17927"/>
    <cellStyle name="Normal 33 6 2 3" xfId="10250"/>
    <cellStyle name="Normal 33 6 2 4" xfId="15588"/>
    <cellStyle name="Normal 33 6 3" xfId="6117"/>
    <cellStyle name="Normal 33 6 3 2" xfId="11657"/>
    <cellStyle name="Normal 33 6 3 3" xfId="16994"/>
    <cellStyle name="Normal 33 6 4" xfId="5414"/>
    <cellStyle name="Normal 33 6 4 2" xfId="10954"/>
    <cellStyle name="Normal 33 6 4 3" xfId="16291"/>
    <cellStyle name="Normal 33 6 5" xfId="9357"/>
    <cellStyle name="Normal 33 6 6" xfId="14882"/>
    <cellStyle name="Normal 33 7" xfId="2708"/>
    <cellStyle name="Normal 33 7 2" xfId="4249"/>
    <cellStyle name="Normal 33 7 2 2" xfId="6589"/>
    <cellStyle name="Normal 33 7 2 2 2" xfId="12129"/>
    <cellStyle name="Normal 33 7 2 2 3" xfId="17466"/>
    <cellStyle name="Normal 33 7 2 3" xfId="9789"/>
    <cellStyle name="Normal 33 7 2 4" xfId="15168"/>
    <cellStyle name="Normal 33 7 3" xfId="5697"/>
    <cellStyle name="Normal 33 7 3 2" xfId="11237"/>
    <cellStyle name="Normal 33 7 3 3" xfId="16574"/>
    <cellStyle name="Normal 33 7 4" xfId="4994"/>
    <cellStyle name="Normal 33 7 4 2" xfId="10534"/>
    <cellStyle name="Normal 33 7 4 3" xfId="15871"/>
    <cellStyle name="Normal 33 7 5" xfId="8457"/>
    <cellStyle name="Normal 33 7 6" xfId="14462"/>
    <cellStyle name="Normal 33 8" xfId="3973"/>
    <cellStyle name="Normal 33 8 2" xfId="6313"/>
    <cellStyle name="Normal 33 8 2 2" xfId="11853"/>
    <cellStyle name="Normal 33 8 2 3" xfId="17190"/>
    <cellStyle name="Normal 33 8 3" xfId="9567"/>
    <cellStyle name="Normal 33 8 4" xfId="15028"/>
    <cellStyle name="Normal 33 9" xfId="5557"/>
    <cellStyle name="Normal 33 9 2" xfId="11097"/>
    <cellStyle name="Normal 33 9 3" xfId="16434"/>
    <cellStyle name="Normal 34" xfId="1784"/>
    <cellStyle name="Normal 34 10" xfId="4855"/>
    <cellStyle name="Normal 34 10 2" xfId="10395"/>
    <cellStyle name="Normal 34 10 3" xfId="15733"/>
    <cellStyle name="Normal 34 11" xfId="7984"/>
    <cellStyle name="Normal 34 12" xfId="14324"/>
    <cellStyle name="Normal 34 13" xfId="18315"/>
    <cellStyle name="Normal 34 2" xfId="1785"/>
    <cellStyle name="Normal 34 2 10" xfId="14325"/>
    <cellStyle name="Normal 34 2 2" xfId="2855"/>
    <cellStyle name="Normal 34 2 2 2" xfId="4392"/>
    <cellStyle name="Normal 34 2 2 2 2" xfId="6732"/>
    <cellStyle name="Normal 34 2 2 2 2 2" xfId="12272"/>
    <cellStyle name="Normal 34 2 2 2 2 3" xfId="17609"/>
    <cellStyle name="Normal 34 2 2 2 3" xfId="9932"/>
    <cellStyle name="Normal 34 2 2 2 4" xfId="15311"/>
    <cellStyle name="Normal 34 2 2 3" xfId="5840"/>
    <cellStyle name="Normal 34 2 2 3 2" xfId="11380"/>
    <cellStyle name="Normal 34 2 2 3 3" xfId="16717"/>
    <cellStyle name="Normal 34 2 2 4" xfId="5137"/>
    <cellStyle name="Normal 34 2 2 4 2" xfId="10677"/>
    <cellStyle name="Normal 34 2 2 4 3" xfId="16014"/>
    <cellStyle name="Normal 34 2 2 5" xfId="8604"/>
    <cellStyle name="Normal 34 2 2 6" xfId="14605"/>
    <cellStyle name="Normal 34 2 3" xfId="3277"/>
    <cellStyle name="Normal 34 2 3 2" xfId="4532"/>
    <cellStyle name="Normal 34 2 3 2 2" xfId="6872"/>
    <cellStyle name="Normal 34 2 3 2 2 2" xfId="12412"/>
    <cellStyle name="Normal 34 2 3 2 2 3" xfId="17749"/>
    <cellStyle name="Normal 34 2 3 2 3" xfId="10072"/>
    <cellStyle name="Normal 34 2 3 2 4" xfId="15451"/>
    <cellStyle name="Normal 34 2 3 3" xfId="5980"/>
    <cellStyle name="Normal 34 2 3 3 2" xfId="11520"/>
    <cellStyle name="Normal 34 2 3 3 3" xfId="16857"/>
    <cellStyle name="Normal 34 2 3 4" xfId="5277"/>
    <cellStyle name="Normal 34 2 3 4 2" xfId="10817"/>
    <cellStyle name="Normal 34 2 3 4 3" xfId="16154"/>
    <cellStyle name="Normal 34 2 3 5" xfId="9010"/>
    <cellStyle name="Normal 34 2 3 6" xfId="14745"/>
    <cellStyle name="Normal 34 2 4" xfId="3655"/>
    <cellStyle name="Normal 34 2 4 2" xfId="4713"/>
    <cellStyle name="Normal 34 2 4 2 2" xfId="7053"/>
    <cellStyle name="Normal 34 2 4 2 2 2" xfId="12593"/>
    <cellStyle name="Normal 34 2 4 2 2 3" xfId="17930"/>
    <cellStyle name="Normal 34 2 4 2 3" xfId="10253"/>
    <cellStyle name="Normal 34 2 4 2 4" xfId="15591"/>
    <cellStyle name="Normal 34 2 4 3" xfId="6120"/>
    <cellStyle name="Normal 34 2 4 3 2" xfId="11660"/>
    <cellStyle name="Normal 34 2 4 3 3" xfId="16997"/>
    <cellStyle name="Normal 34 2 4 4" xfId="5417"/>
    <cellStyle name="Normal 34 2 4 4 2" xfId="10957"/>
    <cellStyle name="Normal 34 2 4 4 3" xfId="16294"/>
    <cellStyle name="Normal 34 2 4 5" xfId="9360"/>
    <cellStyle name="Normal 34 2 4 6" xfId="14885"/>
    <cellStyle name="Normal 34 2 5" xfId="2711"/>
    <cellStyle name="Normal 34 2 5 2" xfId="4252"/>
    <cellStyle name="Normal 34 2 5 2 2" xfId="6592"/>
    <cellStyle name="Normal 34 2 5 2 2 2" xfId="12132"/>
    <cellStyle name="Normal 34 2 5 2 2 3" xfId="17469"/>
    <cellStyle name="Normal 34 2 5 2 3" xfId="9792"/>
    <cellStyle name="Normal 34 2 5 2 4" xfId="15171"/>
    <cellStyle name="Normal 34 2 5 3" xfId="5700"/>
    <cellStyle name="Normal 34 2 5 3 2" xfId="11240"/>
    <cellStyle name="Normal 34 2 5 3 3" xfId="16577"/>
    <cellStyle name="Normal 34 2 5 4" xfId="4997"/>
    <cellStyle name="Normal 34 2 5 4 2" xfId="10537"/>
    <cellStyle name="Normal 34 2 5 4 3" xfId="15874"/>
    <cellStyle name="Normal 34 2 5 5" xfId="8460"/>
    <cellStyle name="Normal 34 2 5 6" xfId="14465"/>
    <cellStyle name="Normal 34 2 6" xfId="3976"/>
    <cellStyle name="Normal 34 2 6 2" xfId="6316"/>
    <cellStyle name="Normal 34 2 6 2 2" xfId="11856"/>
    <cellStyle name="Normal 34 2 6 2 3" xfId="17193"/>
    <cellStyle name="Normal 34 2 6 3" xfId="9570"/>
    <cellStyle name="Normal 34 2 6 4" xfId="15031"/>
    <cellStyle name="Normal 34 2 7" xfId="5560"/>
    <cellStyle name="Normal 34 2 7 2" xfId="11100"/>
    <cellStyle name="Normal 34 2 7 3" xfId="16437"/>
    <cellStyle name="Normal 34 2 8" xfId="4856"/>
    <cellStyle name="Normal 34 2 8 2" xfId="10396"/>
    <cellStyle name="Normal 34 2 8 3" xfId="15734"/>
    <cellStyle name="Normal 34 2 9" xfId="7985"/>
    <cellStyle name="Normal 34 3" xfId="1786"/>
    <cellStyle name="Normal 34 4" xfId="2854"/>
    <cellStyle name="Normal 34 4 2" xfId="4391"/>
    <cellStyle name="Normal 34 4 2 2" xfId="6731"/>
    <cellStyle name="Normal 34 4 2 2 2" xfId="12271"/>
    <cellStyle name="Normal 34 4 2 2 3" xfId="17608"/>
    <cellStyle name="Normal 34 4 2 3" xfId="9931"/>
    <cellStyle name="Normal 34 4 2 4" xfId="15310"/>
    <cellStyle name="Normal 34 4 3" xfId="5839"/>
    <cellStyle name="Normal 34 4 3 2" xfId="11379"/>
    <cellStyle name="Normal 34 4 3 3" xfId="16716"/>
    <cellStyle name="Normal 34 4 4" xfId="5136"/>
    <cellStyle name="Normal 34 4 4 2" xfId="10676"/>
    <cellStyle name="Normal 34 4 4 3" xfId="16013"/>
    <cellStyle name="Normal 34 4 5" xfId="8603"/>
    <cellStyle name="Normal 34 4 6" xfId="14604"/>
    <cellStyle name="Normal 34 5" xfId="3276"/>
    <cellStyle name="Normal 34 5 2" xfId="4531"/>
    <cellStyle name="Normal 34 5 2 2" xfId="6871"/>
    <cellStyle name="Normal 34 5 2 2 2" xfId="12411"/>
    <cellStyle name="Normal 34 5 2 2 3" xfId="17748"/>
    <cellStyle name="Normal 34 5 2 3" xfId="10071"/>
    <cellStyle name="Normal 34 5 2 4" xfId="15450"/>
    <cellStyle name="Normal 34 5 3" xfId="5979"/>
    <cellStyle name="Normal 34 5 3 2" xfId="11519"/>
    <cellStyle name="Normal 34 5 3 3" xfId="16856"/>
    <cellStyle name="Normal 34 5 4" xfId="5276"/>
    <cellStyle name="Normal 34 5 4 2" xfId="10816"/>
    <cellStyle name="Normal 34 5 4 3" xfId="16153"/>
    <cellStyle name="Normal 34 5 5" xfId="9009"/>
    <cellStyle name="Normal 34 5 6" xfId="14744"/>
    <cellStyle name="Normal 34 6" xfId="3654"/>
    <cellStyle name="Normal 34 6 2" xfId="4712"/>
    <cellStyle name="Normal 34 6 2 2" xfId="7052"/>
    <cellStyle name="Normal 34 6 2 2 2" xfId="12592"/>
    <cellStyle name="Normal 34 6 2 2 3" xfId="17929"/>
    <cellStyle name="Normal 34 6 2 3" xfId="10252"/>
    <cellStyle name="Normal 34 6 2 4" xfId="15590"/>
    <cellStyle name="Normal 34 6 3" xfId="6119"/>
    <cellStyle name="Normal 34 6 3 2" xfId="11659"/>
    <cellStyle name="Normal 34 6 3 3" xfId="16996"/>
    <cellStyle name="Normal 34 6 4" xfId="5416"/>
    <cellStyle name="Normal 34 6 4 2" xfId="10956"/>
    <cellStyle name="Normal 34 6 4 3" xfId="16293"/>
    <cellStyle name="Normal 34 6 5" xfId="9359"/>
    <cellStyle name="Normal 34 6 6" xfId="14884"/>
    <cellStyle name="Normal 34 7" xfId="2710"/>
    <cellStyle name="Normal 34 7 2" xfId="4251"/>
    <cellStyle name="Normal 34 7 2 2" xfId="6591"/>
    <cellStyle name="Normal 34 7 2 2 2" xfId="12131"/>
    <cellStyle name="Normal 34 7 2 2 3" xfId="17468"/>
    <cellStyle name="Normal 34 7 2 3" xfId="9791"/>
    <cellStyle name="Normal 34 7 2 4" xfId="15170"/>
    <cellStyle name="Normal 34 7 3" xfId="5699"/>
    <cellStyle name="Normal 34 7 3 2" xfId="11239"/>
    <cellStyle name="Normal 34 7 3 3" xfId="16576"/>
    <cellStyle name="Normal 34 7 4" xfId="4996"/>
    <cellStyle name="Normal 34 7 4 2" xfId="10536"/>
    <cellStyle name="Normal 34 7 4 3" xfId="15873"/>
    <cellStyle name="Normal 34 7 5" xfId="8459"/>
    <cellStyle name="Normal 34 7 6" xfId="14464"/>
    <cellStyle name="Normal 34 8" xfId="3975"/>
    <cellStyle name="Normal 34 8 2" xfId="6315"/>
    <cellStyle name="Normal 34 8 2 2" xfId="11855"/>
    <cellStyle name="Normal 34 8 2 3" xfId="17192"/>
    <cellStyle name="Normal 34 8 3" xfId="9569"/>
    <cellStyle name="Normal 34 8 4" xfId="15030"/>
    <cellStyle name="Normal 34 9" xfId="5559"/>
    <cellStyle name="Normal 34 9 2" xfId="11099"/>
    <cellStyle name="Normal 34 9 3" xfId="16436"/>
    <cellStyle name="Normal 35" xfId="1787"/>
    <cellStyle name="Normal 35 10" xfId="4857"/>
    <cellStyle name="Normal 35 10 2" xfId="10397"/>
    <cellStyle name="Normal 35 10 3" xfId="15735"/>
    <cellStyle name="Normal 35 11" xfId="7986"/>
    <cellStyle name="Normal 35 12" xfId="14326"/>
    <cellStyle name="Normal 35 2" xfId="1788"/>
    <cellStyle name="Normal 35 2 10" xfId="14327"/>
    <cellStyle name="Normal 35 2 2" xfId="2857"/>
    <cellStyle name="Normal 35 2 2 2" xfId="4394"/>
    <cellStyle name="Normal 35 2 2 2 2" xfId="6734"/>
    <cellStyle name="Normal 35 2 2 2 2 2" xfId="12274"/>
    <cellStyle name="Normal 35 2 2 2 2 3" xfId="17611"/>
    <cellStyle name="Normal 35 2 2 2 3" xfId="9934"/>
    <cellStyle name="Normal 35 2 2 2 4" xfId="15313"/>
    <cellStyle name="Normal 35 2 2 3" xfId="5842"/>
    <cellStyle name="Normal 35 2 2 3 2" xfId="11382"/>
    <cellStyle name="Normal 35 2 2 3 3" xfId="16719"/>
    <cellStyle name="Normal 35 2 2 4" xfId="5139"/>
    <cellStyle name="Normal 35 2 2 4 2" xfId="10679"/>
    <cellStyle name="Normal 35 2 2 4 3" xfId="16016"/>
    <cellStyle name="Normal 35 2 2 5" xfId="8606"/>
    <cellStyle name="Normal 35 2 2 6" xfId="14607"/>
    <cellStyle name="Normal 35 2 3" xfId="3279"/>
    <cellStyle name="Normal 35 2 3 2" xfId="4534"/>
    <cellStyle name="Normal 35 2 3 2 2" xfId="6874"/>
    <cellStyle name="Normal 35 2 3 2 2 2" xfId="12414"/>
    <cellStyle name="Normal 35 2 3 2 2 3" xfId="17751"/>
    <cellStyle name="Normal 35 2 3 2 3" xfId="10074"/>
    <cellStyle name="Normal 35 2 3 2 4" xfId="15453"/>
    <cellStyle name="Normal 35 2 3 3" xfId="5982"/>
    <cellStyle name="Normal 35 2 3 3 2" xfId="11522"/>
    <cellStyle name="Normal 35 2 3 3 3" xfId="16859"/>
    <cellStyle name="Normal 35 2 3 4" xfId="5279"/>
    <cellStyle name="Normal 35 2 3 4 2" xfId="10819"/>
    <cellStyle name="Normal 35 2 3 4 3" xfId="16156"/>
    <cellStyle name="Normal 35 2 3 5" xfId="9012"/>
    <cellStyle name="Normal 35 2 3 6" xfId="14747"/>
    <cellStyle name="Normal 35 2 4" xfId="3657"/>
    <cellStyle name="Normal 35 2 4 2" xfId="4715"/>
    <cellStyle name="Normal 35 2 4 2 2" xfId="7055"/>
    <cellStyle name="Normal 35 2 4 2 2 2" xfId="12595"/>
    <cellStyle name="Normal 35 2 4 2 2 3" xfId="17932"/>
    <cellStyle name="Normal 35 2 4 2 3" xfId="10255"/>
    <cellStyle name="Normal 35 2 4 2 4" xfId="15593"/>
    <cellStyle name="Normal 35 2 4 3" xfId="6122"/>
    <cellStyle name="Normal 35 2 4 3 2" xfId="11662"/>
    <cellStyle name="Normal 35 2 4 3 3" xfId="16999"/>
    <cellStyle name="Normal 35 2 4 4" xfId="5419"/>
    <cellStyle name="Normal 35 2 4 4 2" xfId="10959"/>
    <cellStyle name="Normal 35 2 4 4 3" xfId="16296"/>
    <cellStyle name="Normal 35 2 4 5" xfId="9362"/>
    <cellStyle name="Normal 35 2 4 6" xfId="14887"/>
    <cellStyle name="Normal 35 2 5" xfId="2713"/>
    <cellStyle name="Normal 35 2 5 2" xfId="4254"/>
    <cellStyle name="Normal 35 2 5 2 2" xfId="6594"/>
    <cellStyle name="Normal 35 2 5 2 2 2" xfId="12134"/>
    <cellStyle name="Normal 35 2 5 2 2 3" xfId="17471"/>
    <cellStyle name="Normal 35 2 5 2 3" xfId="9794"/>
    <cellStyle name="Normal 35 2 5 2 4" xfId="15173"/>
    <cellStyle name="Normal 35 2 5 3" xfId="5702"/>
    <cellStyle name="Normal 35 2 5 3 2" xfId="11242"/>
    <cellStyle name="Normal 35 2 5 3 3" xfId="16579"/>
    <cellStyle name="Normal 35 2 5 4" xfId="4999"/>
    <cellStyle name="Normal 35 2 5 4 2" xfId="10539"/>
    <cellStyle name="Normal 35 2 5 4 3" xfId="15876"/>
    <cellStyle name="Normal 35 2 5 5" xfId="8462"/>
    <cellStyle name="Normal 35 2 5 6" xfId="14467"/>
    <cellStyle name="Normal 35 2 6" xfId="3978"/>
    <cellStyle name="Normal 35 2 6 2" xfId="6318"/>
    <cellStyle name="Normal 35 2 6 2 2" xfId="11858"/>
    <cellStyle name="Normal 35 2 6 2 3" xfId="17195"/>
    <cellStyle name="Normal 35 2 6 3" xfId="9572"/>
    <cellStyle name="Normal 35 2 6 4" xfId="15033"/>
    <cellStyle name="Normal 35 2 7" xfId="5562"/>
    <cellStyle name="Normal 35 2 7 2" xfId="11102"/>
    <cellStyle name="Normal 35 2 7 3" xfId="16439"/>
    <cellStyle name="Normal 35 2 8" xfId="4858"/>
    <cellStyle name="Normal 35 2 8 2" xfId="10398"/>
    <cellStyle name="Normal 35 2 8 3" xfId="15736"/>
    <cellStyle name="Normal 35 2 9" xfId="7987"/>
    <cellStyle name="Normal 35 3" xfId="1789"/>
    <cellStyle name="Normal 35 4" xfId="2856"/>
    <cellStyle name="Normal 35 4 2" xfId="4393"/>
    <cellStyle name="Normal 35 4 2 2" xfId="6733"/>
    <cellStyle name="Normal 35 4 2 2 2" xfId="12273"/>
    <cellStyle name="Normal 35 4 2 2 3" xfId="17610"/>
    <cellStyle name="Normal 35 4 2 3" xfId="9933"/>
    <cellStyle name="Normal 35 4 2 4" xfId="15312"/>
    <cellStyle name="Normal 35 4 3" xfId="5841"/>
    <cellStyle name="Normal 35 4 3 2" xfId="11381"/>
    <cellStyle name="Normal 35 4 3 3" xfId="16718"/>
    <cellStyle name="Normal 35 4 4" xfId="5138"/>
    <cellStyle name="Normal 35 4 4 2" xfId="10678"/>
    <cellStyle name="Normal 35 4 4 3" xfId="16015"/>
    <cellStyle name="Normal 35 4 5" xfId="8605"/>
    <cellStyle name="Normal 35 4 6" xfId="14606"/>
    <cellStyle name="Normal 35 5" xfId="3278"/>
    <cellStyle name="Normal 35 5 2" xfId="4533"/>
    <cellStyle name="Normal 35 5 2 2" xfId="6873"/>
    <cellStyle name="Normal 35 5 2 2 2" xfId="12413"/>
    <cellStyle name="Normal 35 5 2 2 3" xfId="17750"/>
    <cellStyle name="Normal 35 5 2 3" xfId="10073"/>
    <cellStyle name="Normal 35 5 2 4" xfId="15452"/>
    <cellStyle name="Normal 35 5 3" xfId="5981"/>
    <cellStyle name="Normal 35 5 3 2" xfId="11521"/>
    <cellStyle name="Normal 35 5 3 3" xfId="16858"/>
    <cellStyle name="Normal 35 5 4" xfId="5278"/>
    <cellStyle name="Normal 35 5 4 2" xfId="10818"/>
    <cellStyle name="Normal 35 5 4 3" xfId="16155"/>
    <cellStyle name="Normal 35 5 5" xfId="9011"/>
    <cellStyle name="Normal 35 5 6" xfId="14746"/>
    <cellStyle name="Normal 35 6" xfId="3656"/>
    <cellStyle name="Normal 35 6 2" xfId="4714"/>
    <cellStyle name="Normal 35 6 2 2" xfId="7054"/>
    <cellStyle name="Normal 35 6 2 2 2" xfId="12594"/>
    <cellStyle name="Normal 35 6 2 2 3" xfId="17931"/>
    <cellStyle name="Normal 35 6 2 3" xfId="10254"/>
    <cellStyle name="Normal 35 6 2 4" xfId="15592"/>
    <cellStyle name="Normal 35 6 3" xfId="6121"/>
    <cellStyle name="Normal 35 6 3 2" xfId="11661"/>
    <cellStyle name="Normal 35 6 3 3" xfId="16998"/>
    <cellStyle name="Normal 35 6 4" xfId="5418"/>
    <cellStyle name="Normal 35 6 4 2" xfId="10958"/>
    <cellStyle name="Normal 35 6 4 3" xfId="16295"/>
    <cellStyle name="Normal 35 6 5" xfId="9361"/>
    <cellStyle name="Normal 35 6 6" xfId="14886"/>
    <cellStyle name="Normal 35 7" xfId="2712"/>
    <cellStyle name="Normal 35 7 2" xfId="4253"/>
    <cellStyle name="Normal 35 7 2 2" xfId="6593"/>
    <cellStyle name="Normal 35 7 2 2 2" xfId="12133"/>
    <cellStyle name="Normal 35 7 2 2 3" xfId="17470"/>
    <cellStyle name="Normal 35 7 2 3" xfId="9793"/>
    <cellStyle name="Normal 35 7 2 4" xfId="15172"/>
    <cellStyle name="Normal 35 7 3" xfId="5701"/>
    <cellStyle name="Normal 35 7 3 2" xfId="11241"/>
    <cellStyle name="Normal 35 7 3 3" xfId="16578"/>
    <cellStyle name="Normal 35 7 4" xfId="4998"/>
    <cellStyle name="Normal 35 7 4 2" xfId="10538"/>
    <cellStyle name="Normal 35 7 4 3" xfId="15875"/>
    <cellStyle name="Normal 35 7 5" xfId="8461"/>
    <cellStyle name="Normal 35 7 6" xfId="14466"/>
    <cellStyle name="Normal 35 8" xfId="3977"/>
    <cellStyle name="Normal 35 8 2" xfId="6317"/>
    <cellStyle name="Normal 35 8 2 2" xfId="11857"/>
    <cellStyle name="Normal 35 8 2 3" xfId="17194"/>
    <cellStyle name="Normal 35 8 3" xfId="9571"/>
    <cellStyle name="Normal 35 8 4" xfId="15032"/>
    <cellStyle name="Normal 35 9" xfId="5561"/>
    <cellStyle name="Normal 35 9 2" xfId="11101"/>
    <cellStyle name="Normal 35 9 3" xfId="16438"/>
    <cellStyle name="Normal 36" xfId="1790"/>
    <cellStyle name="Normal 36 10" xfId="4859"/>
    <cellStyle name="Normal 36 10 2" xfId="10399"/>
    <cellStyle name="Normal 36 10 3" xfId="15737"/>
    <cellStyle name="Normal 36 11" xfId="7988"/>
    <cellStyle name="Normal 36 12" xfId="14328"/>
    <cellStyle name="Normal 36 2" xfId="1791"/>
    <cellStyle name="Normal 36 2 10" xfId="14329"/>
    <cellStyle name="Normal 36 2 2" xfId="2859"/>
    <cellStyle name="Normal 36 2 2 2" xfId="4396"/>
    <cellStyle name="Normal 36 2 2 2 2" xfId="6736"/>
    <cellStyle name="Normal 36 2 2 2 2 2" xfId="12276"/>
    <cellStyle name="Normal 36 2 2 2 2 3" xfId="17613"/>
    <cellStyle name="Normal 36 2 2 2 3" xfId="9936"/>
    <cellStyle name="Normal 36 2 2 2 4" xfId="15315"/>
    <cellStyle name="Normal 36 2 2 3" xfId="5844"/>
    <cellStyle name="Normal 36 2 2 3 2" xfId="11384"/>
    <cellStyle name="Normal 36 2 2 3 3" xfId="16721"/>
    <cellStyle name="Normal 36 2 2 4" xfId="5141"/>
    <cellStyle name="Normal 36 2 2 4 2" xfId="10681"/>
    <cellStyle name="Normal 36 2 2 4 3" xfId="16018"/>
    <cellStyle name="Normal 36 2 2 5" xfId="8608"/>
    <cellStyle name="Normal 36 2 2 6" xfId="14609"/>
    <cellStyle name="Normal 36 2 3" xfId="3281"/>
    <cellStyle name="Normal 36 2 3 2" xfId="4536"/>
    <cellStyle name="Normal 36 2 3 2 2" xfId="6876"/>
    <cellStyle name="Normal 36 2 3 2 2 2" xfId="12416"/>
    <cellStyle name="Normal 36 2 3 2 2 3" xfId="17753"/>
    <cellStyle name="Normal 36 2 3 2 3" xfId="10076"/>
    <cellStyle name="Normal 36 2 3 2 4" xfId="15455"/>
    <cellStyle name="Normal 36 2 3 3" xfId="5984"/>
    <cellStyle name="Normal 36 2 3 3 2" xfId="11524"/>
    <cellStyle name="Normal 36 2 3 3 3" xfId="16861"/>
    <cellStyle name="Normal 36 2 3 4" xfId="5281"/>
    <cellStyle name="Normal 36 2 3 4 2" xfId="10821"/>
    <cellStyle name="Normal 36 2 3 4 3" xfId="16158"/>
    <cellStyle name="Normal 36 2 3 5" xfId="9014"/>
    <cellStyle name="Normal 36 2 3 6" xfId="14749"/>
    <cellStyle name="Normal 36 2 4" xfId="3659"/>
    <cellStyle name="Normal 36 2 4 2" xfId="4717"/>
    <cellStyle name="Normal 36 2 4 2 2" xfId="7057"/>
    <cellStyle name="Normal 36 2 4 2 2 2" xfId="12597"/>
    <cellStyle name="Normal 36 2 4 2 2 3" xfId="17934"/>
    <cellStyle name="Normal 36 2 4 2 3" xfId="10257"/>
    <cellStyle name="Normal 36 2 4 2 4" xfId="15595"/>
    <cellStyle name="Normal 36 2 4 3" xfId="6124"/>
    <cellStyle name="Normal 36 2 4 3 2" xfId="11664"/>
    <cellStyle name="Normal 36 2 4 3 3" xfId="17001"/>
    <cellStyle name="Normal 36 2 4 4" xfId="5421"/>
    <cellStyle name="Normal 36 2 4 4 2" xfId="10961"/>
    <cellStyle name="Normal 36 2 4 4 3" xfId="16298"/>
    <cellStyle name="Normal 36 2 4 5" xfId="9364"/>
    <cellStyle name="Normal 36 2 4 6" xfId="14889"/>
    <cellStyle name="Normal 36 2 5" xfId="2715"/>
    <cellStyle name="Normal 36 2 5 2" xfId="4256"/>
    <cellStyle name="Normal 36 2 5 2 2" xfId="6596"/>
    <cellStyle name="Normal 36 2 5 2 2 2" xfId="12136"/>
    <cellStyle name="Normal 36 2 5 2 2 3" xfId="17473"/>
    <cellStyle name="Normal 36 2 5 2 3" xfId="9796"/>
    <cellStyle name="Normal 36 2 5 2 4" xfId="15175"/>
    <cellStyle name="Normal 36 2 5 3" xfId="5704"/>
    <cellStyle name="Normal 36 2 5 3 2" xfId="11244"/>
    <cellStyle name="Normal 36 2 5 3 3" xfId="16581"/>
    <cellStyle name="Normal 36 2 5 4" xfId="5001"/>
    <cellStyle name="Normal 36 2 5 4 2" xfId="10541"/>
    <cellStyle name="Normal 36 2 5 4 3" xfId="15878"/>
    <cellStyle name="Normal 36 2 5 5" xfId="8464"/>
    <cellStyle name="Normal 36 2 5 6" xfId="14469"/>
    <cellStyle name="Normal 36 2 6" xfId="3980"/>
    <cellStyle name="Normal 36 2 6 2" xfId="6320"/>
    <cellStyle name="Normal 36 2 6 2 2" xfId="11860"/>
    <cellStyle name="Normal 36 2 6 2 3" xfId="17197"/>
    <cellStyle name="Normal 36 2 6 3" xfId="9574"/>
    <cellStyle name="Normal 36 2 6 4" xfId="15035"/>
    <cellStyle name="Normal 36 2 7" xfId="5564"/>
    <cellStyle name="Normal 36 2 7 2" xfId="11104"/>
    <cellStyle name="Normal 36 2 7 3" xfId="16441"/>
    <cellStyle name="Normal 36 2 8" xfId="4860"/>
    <cellStyle name="Normal 36 2 8 2" xfId="10400"/>
    <cellStyle name="Normal 36 2 8 3" xfId="15738"/>
    <cellStyle name="Normal 36 2 9" xfId="7989"/>
    <cellStyle name="Normal 36 3" xfId="1792"/>
    <cellStyle name="Normal 36 4" xfId="2858"/>
    <cellStyle name="Normal 36 4 2" xfId="4395"/>
    <cellStyle name="Normal 36 4 2 2" xfId="6735"/>
    <cellStyle name="Normal 36 4 2 2 2" xfId="12275"/>
    <cellStyle name="Normal 36 4 2 2 3" xfId="17612"/>
    <cellStyle name="Normal 36 4 2 3" xfId="9935"/>
    <cellStyle name="Normal 36 4 2 4" xfId="15314"/>
    <cellStyle name="Normal 36 4 3" xfId="5843"/>
    <cellStyle name="Normal 36 4 3 2" xfId="11383"/>
    <cellStyle name="Normal 36 4 3 3" xfId="16720"/>
    <cellStyle name="Normal 36 4 4" xfId="5140"/>
    <cellStyle name="Normal 36 4 4 2" xfId="10680"/>
    <cellStyle name="Normal 36 4 4 3" xfId="16017"/>
    <cellStyle name="Normal 36 4 5" xfId="8607"/>
    <cellStyle name="Normal 36 4 6" xfId="14608"/>
    <cellStyle name="Normal 36 5" xfId="3280"/>
    <cellStyle name="Normal 36 5 2" xfId="4535"/>
    <cellStyle name="Normal 36 5 2 2" xfId="6875"/>
    <cellStyle name="Normal 36 5 2 2 2" xfId="12415"/>
    <cellStyle name="Normal 36 5 2 2 3" xfId="17752"/>
    <cellStyle name="Normal 36 5 2 3" xfId="10075"/>
    <cellStyle name="Normal 36 5 2 4" xfId="15454"/>
    <cellStyle name="Normal 36 5 3" xfId="5983"/>
    <cellStyle name="Normal 36 5 3 2" xfId="11523"/>
    <cellStyle name="Normal 36 5 3 3" xfId="16860"/>
    <cellStyle name="Normal 36 5 4" xfId="5280"/>
    <cellStyle name="Normal 36 5 4 2" xfId="10820"/>
    <cellStyle name="Normal 36 5 4 3" xfId="16157"/>
    <cellStyle name="Normal 36 5 5" xfId="9013"/>
    <cellStyle name="Normal 36 5 6" xfId="14748"/>
    <cellStyle name="Normal 36 6" xfId="3658"/>
    <cellStyle name="Normal 36 6 2" xfId="4716"/>
    <cellStyle name="Normal 36 6 2 2" xfId="7056"/>
    <cellStyle name="Normal 36 6 2 2 2" xfId="12596"/>
    <cellStyle name="Normal 36 6 2 2 3" xfId="17933"/>
    <cellStyle name="Normal 36 6 2 3" xfId="10256"/>
    <cellStyle name="Normal 36 6 2 4" xfId="15594"/>
    <cellStyle name="Normal 36 6 3" xfId="6123"/>
    <cellStyle name="Normal 36 6 3 2" xfId="11663"/>
    <cellStyle name="Normal 36 6 3 3" xfId="17000"/>
    <cellStyle name="Normal 36 6 4" xfId="5420"/>
    <cellStyle name="Normal 36 6 4 2" xfId="10960"/>
    <cellStyle name="Normal 36 6 4 3" xfId="16297"/>
    <cellStyle name="Normal 36 6 5" xfId="9363"/>
    <cellStyle name="Normal 36 6 6" xfId="14888"/>
    <cellStyle name="Normal 36 7" xfId="2714"/>
    <cellStyle name="Normal 36 7 2" xfId="4255"/>
    <cellStyle name="Normal 36 7 2 2" xfId="6595"/>
    <cellStyle name="Normal 36 7 2 2 2" xfId="12135"/>
    <cellStyle name="Normal 36 7 2 2 3" xfId="17472"/>
    <cellStyle name="Normal 36 7 2 3" xfId="9795"/>
    <cellStyle name="Normal 36 7 2 4" xfId="15174"/>
    <cellStyle name="Normal 36 7 3" xfId="5703"/>
    <cellStyle name="Normal 36 7 3 2" xfId="11243"/>
    <cellStyle name="Normal 36 7 3 3" xfId="16580"/>
    <cellStyle name="Normal 36 7 4" xfId="5000"/>
    <cellStyle name="Normal 36 7 4 2" xfId="10540"/>
    <cellStyle name="Normal 36 7 4 3" xfId="15877"/>
    <cellStyle name="Normal 36 7 5" xfId="8463"/>
    <cellStyle name="Normal 36 7 6" xfId="14468"/>
    <cellStyle name="Normal 36 8" xfId="3979"/>
    <cellStyle name="Normal 36 8 2" xfId="6319"/>
    <cellStyle name="Normal 36 8 2 2" xfId="11859"/>
    <cellStyle name="Normal 36 8 2 3" xfId="17196"/>
    <cellStyle name="Normal 36 8 3" xfId="9573"/>
    <cellStyle name="Normal 36 8 4" xfId="15034"/>
    <cellStyle name="Normal 36 9" xfId="5563"/>
    <cellStyle name="Normal 36 9 2" xfId="11103"/>
    <cellStyle name="Normal 36 9 3" xfId="16440"/>
    <cellStyle name="Normal 37" xfId="1793"/>
    <cellStyle name="Normal 37 10" xfId="4861"/>
    <cellStyle name="Normal 37 10 2" xfId="10401"/>
    <cellStyle name="Normal 37 10 3" xfId="15739"/>
    <cellStyle name="Normal 37 11" xfId="7990"/>
    <cellStyle name="Normal 37 12" xfId="14330"/>
    <cellStyle name="Normal 37 13" xfId="18316"/>
    <cellStyle name="Normal 37 2" xfId="1794"/>
    <cellStyle name="Normal 37 2 10" xfId="14331"/>
    <cellStyle name="Normal 37 2 2" xfId="2861"/>
    <cellStyle name="Normal 37 2 2 2" xfId="4398"/>
    <cellStyle name="Normal 37 2 2 2 2" xfId="6738"/>
    <cellStyle name="Normal 37 2 2 2 2 2" xfId="12278"/>
    <cellStyle name="Normal 37 2 2 2 2 3" xfId="17615"/>
    <cellStyle name="Normal 37 2 2 2 3" xfId="9938"/>
    <cellStyle name="Normal 37 2 2 2 4" xfId="15317"/>
    <cellStyle name="Normal 37 2 2 3" xfId="5846"/>
    <cellStyle name="Normal 37 2 2 3 2" xfId="11386"/>
    <cellStyle name="Normal 37 2 2 3 3" xfId="16723"/>
    <cellStyle name="Normal 37 2 2 4" xfId="5143"/>
    <cellStyle name="Normal 37 2 2 4 2" xfId="10683"/>
    <cellStyle name="Normal 37 2 2 4 3" xfId="16020"/>
    <cellStyle name="Normal 37 2 2 5" xfId="8610"/>
    <cellStyle name="Normal 37 2 2 6" xfId="14611"/>
    <cellStyle name="Normal 37 2 3" xfId="3283"/>
    <cellStyle name="Normal 37 2 3 2" xfId="4538"/>
    <cellStyle name="Normal 37 2 3 2 2" xfId="6878"/>
    <cellStyle name="Normal 37 2 3 2 2 2" xfId="12418"/>
    <cellStyle name="Normal 37 2 3 2 2 3" xfId="17755"/>
    <cellStyle name="Normal 37 2 3 2 3" xfId="10078"/>
    <cellStyle name="Normal 37 2 3 2 4" xfId="15457"/>
    <cellStyle name="Normal 37 2 3 3" xfId="5986"/>
    <cellStyle name="Normal 37 2 3 3 2" xfId="11526"/>
    <cellStyle name="Normal 37 2 3 3 3" xfId="16863"/>
    <cellStyle name="Normal 37 2 3 4" xfId="5283"/>
    <cellStyle name="Normal 37 2 3 4 2" xfId="10823"/>
    <cellStyle name="Normal 37 2 3 4 3" xfId="16160"/>
    <cellStyle name="Normal 37 2 3 5" xfId="9016"/>
    <cellStyle name="Normal 37 2 3 6" xfId="14751"/>
    <cellStyle name="Normal 37 2 4" xfId="3661"/>
    <cellStyle name="Normal 37 2 4 2" xfId="4719"/>
    <cellStyle name="Normal 37 2 4 2 2" xfId="7059"/>
    <cellStyle name="Normal 37 2 4 2 2 2" xfId="12599"/>
    <cellStyle name="Normal 37 2 4 2 2 3" xfId="17936"/>
    <cellStyle name="Normal 37 2 4 2 3" xfId="10259"/>
    <cellStyle name="Normal 37 2 4 2 4" xfId="15597"/>
    <cellStyle name="Normal 37 2 4 3" xfId="6126"/>
    <cellStyle name="Normal 37 2 4 3 2" xfId="11666"/>
    <cellStyle name="Normal 37 2 4 3 3" xfId="17003"/>
    <cellStyle name="Normal 37 2 4 4" xfId="5423"/>
    <cellStyle name="Normal 37 2 4 4 2" xfId="10963"/>
    <cellStyle name="Normal 37 2 4 4 3" xfId="16300"/>
    <cellStyle name="Normal 37 2 4 5" xfId="9366"/>
    <cellStyle name="Normal 37 2 4 6" xfId="14891"/>
    <cellStyle name="Normal 37 2 5" xfId="2717"/>
    <cellStyle name="Normal 37 2 5 2" xfId="4258"/>
    <cellStyle name="Normal 37 2 5 2 2" xfId="6598"/>
    <cellStyle name="Normal 37 2 5 2 2 2" xfId="12138"/>
    <cellStyle name="Normal 37 2 5 2 2 3" xfId="17475"/>
    <cellStyle name="Normal 37 2 5 2 3" xfId="9798"/>
    <cellStyle name="Normal 37 2 5 2 4" xfId="15177"/>
    <cellStyle name="Normal 37 2 5 3" xfId="5706"/>
    <cellStyle name="Normal 37 2 5 3 2" xfId="11246"/>
    <cellStyle name="Normal 37 2 5 3 3" xfId="16583"/>
    <cellStyle name="Normal 37 2 5 4" xfId="5003"/>
    <cellStyle name="Normal 37 2 5 4 2" xfId="10543"/>
    <cellStyle name="Normal 37 2 5 4 3" xfId="15880"/>
    <cellStyle name="Normal 37 2 5 5" xfId="8466"/>
    <cellStyle name="Normal 37 2 5 6" xfId="14471"/>
    <cellStyle name="Normal 37 2 6" xfId="3982"/>
    <cellStyle name="Normal 37 2 6 2" xfId="6322"/>
    <cellStyle name="Normal 37 2 6 2 2" xfId="11862"/>
    <cellStyle name="Normal 37 2 6 2 3" xfId="17199"/>
    <cellStyle name="Normal 37 2 6 3" xfId="9576"/>
    <cellStyle name="Normal 37 2 6 4" xfId="15037"/>
    <cellStyle name="Normal 37 2 7" xfId="5566"/>
    <cellStyle name="Normal 37 2 7 2" xfId="11106"/>
    <cellStyle name="Normal 37 2 7 3" xfId="16443"/>
    <cellStyle name="Normal 37 2 8" xfId="4862"/>
    <cellStyle name="Normal 37 2 8 2" xfId="10402"/>
    <cellStyle name="Normal 37 2 8 3" xfId="15740"/>
    <cellStyle name="Normal 37 2 9" xfId="7991"/>
    <cellStyle name="Normal 37 3" xfId="1795"/>
    <cellStyle name="Normal 37 4" xfId="2860"/>
    <cellStyle name="Normal 37 4 2" xfId="4397"/>
    <cellStyle name="Normal 37 4 2 2" xfId="6737"/>
    <cellStyle name="Normal 37 4 2 2 2" xfId="12277"/>
    <cellStyle name="Normal 37 4 2 2 3" xfId="17614"/>
    <cellStyle name="Normal 37 4 2 3" xfId="9937"/>
    <cellStyle name="Normal 37 4 2 4" xfId="15316"/>
    <cellStyle name="Normal 37 4 3" xfId="5845"/>
    <cellStyle name="Normal 37 4 3 2" xfId="11385"/>
    <cellStyle name="Normal 37 4 3 3" xfId="16722"/>
    <cellStyle name="Normal 37 4 4" xfId="5142"/>
    <cellStyle name="Normal 37 4 4 2" xfId="10682"/>
    <cellStyle name="Normal 37 4 4 3" xfId="16019"/>
    <cellStyle name="Normal 37 4 5" xfId="8609"/>
    <cellStyle name="Normal 37 4 6" xfId="14610"/>
    <cellStyle name="Normal 37 5" xfId="3282"/>
    <cellStyle name="Normal 37 5 2" xfId="4537"/>
    <cellStyle name="Normal 37 5 2 2" xfId="6877"/>
    <cellStyle name="Normal 37 5 2 2 2" xfId="12417"/>
    <cellStyle name="Normal 37 5 2 2 3" xfId="17754"/>
    <cellStyle name="Normal 37 5 2 3" xfId="10077"/>
    <cellStyle name="Normal 37 5 2 4" xfId="15456"/>
    <cellStyle name="Normal 37 5 3" xfId="5985"/>
    <cellStyle name="Normal 37 5 3 2" xfId="11525"/>
    <cellStyle name="Normal 37 5 3 3" xfId="16862"/>
    <cellStyle name="Normal 37 5 4" xfId="5282"/>
    <cellStyle name="Normal 37 5 4 2" xfId="10822"/>
    <cellStyle name="Normal 37 5 4 3" xfId="16159"/>
    <cellStyle name="Normal 37 5 5" xfId="9015"/>
    <cellStyle name="Normal 37 5 6" xfId="14750"/>
    <cellStyle name="Normal 37 6" xfId="3660"/>
    <cellStyle name="Normal 37 6 2" xfId="4718"/>
    <cellStyle name="Normal 37 6 2 2" xfId="7058"/>
    <cellStyle name="Normal 37 6 2 2 2" xfId="12598"/>
    <cellStyle name="Normal 37 6 2 2 3" xfId="17935"/>
    <cellStyle name="Normal 37 6 2 3" xfId="10258"/>
    <cellStyle name="Normal 37 6 2 4" xfId="15596"/>
    <cellStyle name="Normal 37 6 3" xfId="6125"/>
    <cellStyle name="Normal 37 6 3 2" xfId="11665"/>
    <cellStyle name="Normal 37 6 3 3" xfId="17002"/>
    <cellStyle name="Normal 37 6 4" xfId="5422"/>
    <cellStyle name="Normal 37 6 4 2" xfId="10962"/>
    <cellStyle name="Normal 37 6 4 3" xfId="16299"/>
    <cellStyle name="Normal 37 6 5" xfId="9365"/>
    <cellStyle name="Normal 37 6 6" xfId="14890"/>
    <cellStyle name="Normal 37 7" xfId="2716"/>
    <cellStyle name="Normal 37 7 2" xfId="4257"/>
    <cellStyle name="Normal 37 7 2 2" xfId="6597"/>
    <cellStyle name="Normal 37 7 2 2 2" xfId="12137"/>
    <cellStyle name="Normal 37 7 2 2 3" xfId="17474"/>
    <cellStyle name="Normal 37 7 2 3" xfId="9797"/>
    <cellStyle name="Normal 37 7 2 4" xfId="15176"/>
    <cellStyle name="Normal 37 7 3" xfId="5705"/>
    <cellStyle name="Normal 37 7 3 2" xfId="11245"/>
    <cellStyle name="Normal 37 7 3 3" xfId="16582"/>
    <cellStyle name="Normal 37 7 4" xfId="5002"/>
    <cellStyle name="Normal 37 7 4 2" xfId="10542"/>
    <cellStyle name="Normal 37 7 4 3" xfId="15879"/>
    <cellStyle name="Normal 37 7 5" xfId="8465"/>
    <cellStyle name="Normal 37 7 6" xfId="14470"/>
    <cellStyle name="Normal 37 8" xfId="3981"/>
    <cellStyle name="Normal 37 8 2" xfId="6321"/>
    <cellStyle name="Normal 37 8 2 2" xfId="11861"/>
    <cellStyle name="Normal 37 8 2 3" xfId="17198"/>
    <cellStyle name="Normal 37 8 3" xfId="9575"/>
    <cellStyle name="Normal 37 8 4" xfId="15036"/>
    <cellStyle name="Normal 37 9" xfId="5565"/>
    <cellStyle name="Normal 37 9 2" xfId="11105"/>
    <cellStyle name="Normal 37 9 3" xfId="16442"/>
    <cellStyle name="Normal 38" xfId="1796"/>
    <cellStyle name="Normal 38 10" xfId="4863"/>
    <cellStyle name="Normal 38 10 2" xfId="10403"/>
    <cellStyle name="Normal 38 10 3" xfId="15741"/>
    <cellStyle name="Normal 38 11" xfId="7992"/>
    <cellStyle name="Normal 38 12" xfId="14332"/>
    <cellStyle name="Normal 38 2" xfId="1797"/>
    <cellStyle name="Normal 38 2 10" xfId="14333"/>
    <cellStyle name="Normal 38 2 2" xfId="2863"/>
    <cellStyle name="Normal 38 2 2 2" xfId="4400"/>
    <cellStyle name="Normal 38 2 2 2 2" xfId="6740"/>
    <cellStyle name="Normal 38 2 2 2 2 2" xfId="12280"/>
    <cellStyle name="Normal 38 2 2 2 2 3" xfId="17617"/>
    <cellStyle name="Normal 38 2 2 2 3" xfId="9940"/>
    <cellStyle name="Normal 38 2 2 2 4" xfId="15319"/>
    <cellStyle name="Normal 38 2 2 3" xfId="5848"/>
    <cellStyle name="Normal 38 2 2 3 2" xfId="11388"/>
    <cellStyle name="Normal 38 2 2 3 3" xfId="16725"/>
    <cellStyle name="Normal 38 2 2 4" xfId="5145"/>
    <cellStyle name="Normal 38 2 2 4 2" xfId="10685"/>
    <cellStyle name="Normal 38 2 2 4 3" xfId="16022"/>
    <cellStyle name="Normal 38 2 2 5" xfId="8612"/>
    <cellStyle name="Normal 38 2 2 6" xfId="14613"/>
    <cellStyle name="Normal 38 2 3" xfId="3285"/>
    <cellStyle name="Normal 38 2 3 2" xfId="4540"/>
    <cellStyle name="Normal 38 2 3 2 2" xfId="6880"/>
    <cellStyle name="Normal 38 2 3 2 2 2" xfId="12420"/>
    <cellStyle name="Normal 38 2 3 2 2 3" xfId="17757"/>
    <cellStyle name="Normal 38 2 3 2 3" xfId="10080"/>
    <cellStyle name="Normal 38 2 3 2 4" xfId="15459"/>
    <cellStyle name="Normal 38 2 3 3" xfId="5988"/>
    <cellStyle name="Normal 38 2 3 3 2" xfId="11528"/>
    <cellStyle name="Normal 38 2 3 3 3" xfId="16865"/>
    <cellStyle name="Normal 38 2 3 4" xfId="5285"/>
    <cellStyle name="Normal 38 2 3 4 2" xfId="10825"/>
    <cellStyle name="Normal 38 2 3 4 3" xfId="16162"/>
    <cellStyle name="Normal 38 2 3 5" xfId="9018"/>
    <cellStyle name="Normal 38 2 3 6" xfId="14753"/>
    <cellStyle name="Normal 38 2 4" xfId="3663"/>
    <cellStyle name="Normal 38 2 4 2" xfId="4721"/>
    <cellStyle name="Normal 38 2 4 2 2" xfId="7061"/>
    <cellStyle name="Normal 38 2 4 2 2 2" xfId="12601"/>
    <cellStyle name="Normal 38 2 4 2 2 3" xfId="17938"/>
    <cellStyle name="Normal 38 2 4 2 3" xfId="10261"/>
    <cellStyle name="Normal 38 2 4 2 4" xfId="15599"/>
    <cellStyle name="Normal 38 2 4 3" xfId="6128"/>
    <cellStyle name="Normal 38 2 4 3 2" xfId="11668"/>
    <cellStyle name="Normal 38 2 4 3 3" xfId="17005"/>
    <cellStyle name="Normal 38 2 4 4" xfId="5425"/>
    <cellStyle name="Normal 38 2 4 4 2" xfId="10965"/>
    <cellStyle name="Normal 38 2 4 4 3" xfId="16302"/>
    <cellStyle name="Normal 38 2 4 5" xfId="9368"/>
    <cellStyle name="Normal 38 2 4 6" xfId="14893"/>
    <cellStyle name="Normal 38 2 5" xfId="2719"/>
    <cellStyle name="Normal 38 2 5 2" xfId="4260"/>
    <cellStyle name="Normal 38 2 5 2 2" xfId="6600"/>
    <cellStyle name="Normal 38 2 5 2 2 2" xfId="12140"/>
    <cellStyle name="Normal 38 2 5 2 2 3" xfId="17477"/>
    <cellStyle name="Normal 38 2 5 2 3" xfId="9800"/>
    <cellStyle name="Normal 38 2 5 2 4" xfId="15179"/>
    <cellStyle name="Normal 38 2 5 3" xfId="5708"/>
    <cellStyle name="Normal 38 2 5 3 2" xfId="11248"/>
    <cellStyle name="Normal 38 2 5 3 3" xfId="16585"/>
    <cellStyle name="Normal 38 2 5 4" xfId="5005"/>
    <cellStyle name="Normal 38 2 5 4 2" xfId="10545"/>
    <cellStyle name="Normal 38 2 5 4 3" xfId="15882"/>
    <cellStyle name="Normal 38 2 5 5" xfId="8468"/>
    <cellStyle name="Normal 38 2 5 6" xfId="14473"/>
    <cellStyle name="Normal 38 2 6" xfId="3984"/>
    <cellStyle name="Normal 38 2 6 2" xfId="6324"/>
    <cellStyle name="Normal 38 2 6 2 2" xfId="11864"/>
    <cellStyle name="Normal 38 2 6 2 3" xfId="17201"/>
    <cellStyle name="Normal 38 2 6 3" xfId="9578"/>
    <cellStyle name="Normal 38 2 6 4" xfId="15039"/>
    <cellStyle name="Normal 38 2 7" xfId="5568"/>
    <cellStyle name="Normal 38 2 7 2" xfId="11108"/>
    <cellStyle name="Normal 38 2 7 3" xfId="16445"/>
    <cellStyle name="Normal 38 2 8" xfId="4864"/>
    <cellStyle name="Normal 38 2 8 2" xfId="10404"/>
    <cellStyle name="Normal 38 2 8 3" xfId="15742"/>
    <cellStyle name="Normal 38 2 9" xfId="7993"/>
    <cellStyle name="Normal 38 3" xfId="1798"/>
    <cellStyle name="Normal 38 4" xfId="2862"/>
    <cellStyle name="Normal 38 4 2" xfId="4399"/>
    <cellStyle name="Normal 38 4 2 2" xfId="6739"/>
    <cellStyle name="Normal 38 4 2 2 2" xfId="12279"/>
    <cellStyle name="Normal 38 4 2 2 3" xfId="17616"/>
    <cellStyle name="Normal 38 4 2 3" xfId="9939"/>
    <cellStyle name="Normal 38 4 2 4" xfId="15318"/>
    <cellStyle name="Normal 38 4 3" xfId="5847"/>
    <cellStyle name="Normal 38 4 3 2" xfId="11387"/>
    <cellStyle name="Normal 38 4 3 3" xfId="16724"/>
    <cellStyle name="Normal 38 4 4" xfId="5144"/>
    <cellStyle name="Normal 38 4 4 2" xfId="10684"/>
    <cellStyle name="Normal 38 4 4 3" xfId="16021"/>
    <cellStyle name="Normal 38 4 5" xfId="8611"/>
    <cellStyle name="Normal 38 4 6" xfId="14612"/>
    <cellStyle name="Normal 38 5" xfId="3284"/>
    <cellStyle name="Normal 38 5 2" xfId="4539"/>
    <cellStyle name="Normal 38 5 2 2" xfId="6879"/>
    <cellStyle name="Normal 38 5 2 2 2" xfId="12419"/>
    <cellStyle name="Normal 38 5 2 2 3" xfId="17756"/>
    <cellStyle name="Normal 38 5 2 3" xfId="10079"/>
    <cellStyle name="Normal 38 5 2 4" xfId="15458"/>
    <cellStyle name="Normal 38 5 3" xfId="5987"/>
    <cellStyle name="Normal 38 5 3 2" xfId="11527"/>
    <cellStyle name="Normal 38 5 3 3" xfId="16864"/>
    <cellStyle name="Normal 38 5 4" xfId="5284"/>
    <cellStyle name="Normal 38 5 4 2" xfId="10824"/>
    <cellStyle name="Normal 38 5 4 3" xfId="16161"/>
    <cellStyle name="Normal 38 5 5" xfId="9017"/>
    <cellStyle name="Normal 38 5 6" xfId="14752"/>
    <cellStyle name="Normal 38 6" xfId="3662"/>
    <cellStyle name="Normal 38 6 2" xfId="4720"/>
    <cellStyle name="Normal 38 6 2 2" xfId="7060"/>
    <cellStyle name="Normal 38 6 2 2 2" xfId="12600"/>
    <cellStyle name="Normal 38 6 2 2 3" xfId="17937"/>
    <cellStyle name="Normal 38 6 2 3" xfId="10260"/>
    <cellStyle name="Normal 38 6 2 4" xfId="15598"/>
    <cellStyle name="Normal 38 6 3" xfId="6127"/>
    <cellStyle name="Normal 38 6 3 2" xfId="11667"/>
    <cellStyle name="Normal 38 6 3 3" xfId="17004"/>
    <cellStyle name="Normal 38 6 4" xfId="5424"/>
    <cellStyle name="Normal 38 6 4 2" xfId="10964"/>
    <cellStyle name="Normal 38 6 4 3" xfId="16301"/>
    <cellStyle name="Normal 38 6 5" xfId="9367"/>
    <cellStyle name="Normal 38 6 6" xfId="14892"/>
    <cellStyle name="Normal 38 7" xfId="2718"/>
    <cellStyle name="Normal 38 7 2" xfId="4259"/>
    <cellStyle name="Normal 38 7 2 2" xfId="6599"/>
    <cellStyle name="Normal 38 7 2 2 2" xfId="12139"/>
    <cellStyle name="Normal 38 7 2 2 3" xfId="17476"/>
    <cellStyle name="Normal 38 7 2 3" xfId="9799"/>
    <cellStyle name="Normal 38 7 2 4" xfId="15178"/>
    <cellStyle name="Normal 38 7 3" xfId="5707"/>
    <cellStyle name="Normal 38 7 3 2" xfId="11247"/>
    <cellStyle name="Normal 38 7 3 3" xfId="16584"/>
    <cellStyle name="Normal 38 7 4" xfId="5004"/>
    <cellStyle name="Normal 38 7 4 2" xfId="10544"/>
    <cellStyle name="Normal 38 7 4 3" xfId="15881"/>
    <cellStyle name="Normal 38 7 5" xfId="8467"/>
    <cellStyle name="Normal 38 7 6" xfId="14472"/>
    <cellStyle name="Normal 38 8" xfId="3983"/>
    <cellStyle name="Normal 38 8 2" xfId="6323"/>
    <cellStyle name="Normal 38 8 2 2" xfId="11863"/>
    <cellStyle name="Normal 38 8 2 3" xfId="17200"/>
    <cellStyle name="Normal 38 8 3" xfId="9577"/>
    <cellStyle name="Normal 38 8 4" xfId="15038"/>
    <cellStyle name="Normal 38 9" xfId="5567"/>
    <cellStyle name="Normal 38 9 2" xfId="11107"/>
    <cellStyle name="Normal 38 9 3" xfId="16444"/>
    <cellStyle name="Normal 4" xfId="1799"/>
    <cellStyle name="Normal 4 2" xfId="1800"/>
    <cellStyle name="Normal 4 2 2" xfId="1801"/>
    <cellStyle name="Normal 4 2 2 2" xfId="3288"/>
    <cellStyle name="Normal 4 2 2 2 2" xfId="9021"/>
    <cellStyle name="Normal 4 2 2 3" xfId="7996"/>
    <cellStyle name="Normal 4 2 3" xfId="3287"/>
    <cellStyle name="Normal 4 2 3 2" xfId="9020"/>
    <cellStyle name="Normal 4 2 4" xfId="7995"/>
    <cellStyle name="Normal 4 3" xfId="1802"/>
    <cellStyle name="Normal 4 3 2" xfId="1803"/>
    <cellStyle name="Normal 4 3 2 10" xfId="4865"/>
    <cellStyle name="Normal 4 3 2 10 2" xfId="10405"/>
    <cellStyle name="Normal 4 3 2 10 3" xfId="15743"/>
    <cellStyle name="Normal 4 3 2 11" xfId="7998"/>
    <cellStyle name="Normal 4 3 2 12" xfId="14334"/>
    <cellStyle name="Normal 4 3 2 2" xfId="1804"/>
    <cellStyle name="Normal 4 3 2 2 10" xfId="14335"/>
    <cellStyle name="Normal 4 3 2 2 2" xfId="2865"/>
    <cellStyle name="Normal 4 3 2 2 2 2" xfId="4402"/>
    <cellStyle name="Normal 4 3 2 2 2 2 2" xfId="6742"/>
    <cellStyle name="Normal 4 3 2 2 2 2 2 2" xfId="12282"/>
    <cellStyle name="Normal 4 3 2 2 2 2 2 3" xfId="17619"/>
    <cellStyle name="Normal 4 3 2 2 2 2 3" xfId="9942"/>
    <cellStyle name="Normal 4 3 2 2 2 2 4" xfId="15321"/>
    <cellStyle name="Normal 4 3 2 2 2 3" xfId="5850"/>
    <cellStyle name="Normal 4 3 2 2 2 3 2" xfId="11390"/>
    <cellStyle name="Normal 4 3 2 2 2 3 3" xfId="16727"/>
    <cellStyle name="Normal 4 3 2 2 2 4" xfId="5147"/>
    <cellStyle name="Normal 4 3 2 2 2 4 2" xfId="10687"/>
    <cellStyle name="Normal 4 3 2 2 2 4 3" xfId="16024"/>
    <cellStyle name="Normal 4 3 2 2 2 5" xfId="8614"/>
    <cellStyle name="Normal 4 3 2 2 2 6" xfId="14615"/>
    <cellStyle name="Normal 4 3 2 2 3" xfId="3291"/>
    <cellStyle name="Normal 4 3 2 2 3 2" xfId="4542"/>
    <cellStyle name="Normal 4 3 2 2 3 2 2" xfId="6882"/>
    <cellStyle name="Normal 4 3 2 2 3 2 2 2" xfId="12422"/>
    <cellStyle name="Normal 4 3 2 2 3 2 2 3" xfId="17759"/>
    <cellStyle name="Normal 4 3 2 2 3 2 3" xfId="10082"/>
    <cellStyle name="Normal 4 3 2 2 3 2 4" xfId="15461"/>
    <cellStyle name="Normal 4 3 2 2 3 3" xfId="5990"/>
    <cellStyle name="Normal 4 3 2 2 3 3 2" xfId="11530"/>
    <cellStyle name="Normal 4 3 2 2 3 3 3" xfId="16867"/>
    <cellStyle name="Normal 4 3 2 2 3 4" xfId="5287"/>
    <cellStyle name="Normal 4 3 2 2 3 4 2" xfId="10827"/>
    <cellStyle name="Normal 4 3 2 2 3 4 3" xfId="16164"/>
    <cellStyle name="Normal 4 3 2 2 3 5" xfId="9024"/>
    <cellStyle name="Normal 4 3 2 2 3 6" xfId="14755"/>
    <cellStyle name="Normal 4 3 2 2 4" xfId="3665"/>
    <cellStyle name="Normal 4 3 2 2 4 2" xfId="4723"/>
    <cellStyle name="Normal 4 3 2 2 4 2 2" xfId="7063"/>
    <cellStyle name="Normal 4 3 2 2 4 2 2 2" xfId="12603"/>
    <cellStyle name="Normal 4 3 2 2 4 2 2 3" xfId="17940"/>
    <cellStyle name="Normal 4 3 2 2 4 2 3" xfId="10263"/>
    <cellStyle name="Normal 4 3 2 2 4 2 4" xfId="15601"/>
    <cellStyle name="Normal 4 3 2 2 4 3" xfId="6130"/>
    <cellStyle name="Normal 4 3 2 2 4 3 2" xfId="11670"/>
    <cellStyle name="Normal 4 3 2 2 4 3 3" xfId="17007"/>
    <cellStyle name="Normal 4 3 2 2 4 4" xfId="5427"/>
    <cellStyle name="Normal 4 3 2 2 4 4 2" xfId="10967"/>
    <cellStyle name="Normal 4 3 2 2 4 4 3" xfId="16304"/>
    <cellStyle name="Normal 4 3 2 2 4 5" xfId="9370"/>
    <cellStyle name="Normal 4 3 2 2 4 6" xfId="14895"/>
    <cellStyle name="Normal 4 3 2 2 5" xfId="2721"/>
    <cellStyle name="Normal 4 3 2 2 5 2" xfId="4262"/>
    <cellStyle name="Normal 4 3 2 2 5 2 2" xfId="6602"/>
    <cellStyle name="Normal 4 3 2 2 5 2 2 2" xfId="12142"/>
    <cellStyle name="Normal 4 3 2 2 5 2 2 3" xfId="17479"/>
    <cellStyle name="Normal 4 3 2 2 5 2 3" xfId="9802"/>
    <cellStyle name="Normal 4 3 2 2 5 2 4" xfId="15181"/>
    <cellStyle name="Normal 4 3 2 2 5 3" xfId="5710"/>
    <cellStyle name="Normal 4 3 2 2 5 3 2" xfId="11250"/>
    <cellStyle name="Normal 4 3 2 2 5 3 3" xfId="16587"/>
    <cellStyle name="Normal 4 3 2 2 5 4" xfId="5007"/>
    <cellStyle name="Normal 4 3 2 2 5 4 2" xfId="10547"/>
    <cellStyle name="Normal 4 3 2 2 5 4 3" xfId="15884"/>
    <cellStyle name="Normal 4 3 2 2 5 5" xfId="8470"/>
    <cellStyle name="Normal 4 3 2 2 5 6" xfId="14475"/>
    <cellStyle name="Normal 4 3 2 2 6" xfId="3986"/>
    <cellStyle name="Normal 4 3 2 2 6 2" xfId="6326"/>
    <cellStyle name="Normal 4 3 2 2 6 2 2" xfId="11866"/>
    <cellStyle name="Normal 4 3 2 2 6 2 3" xfId="17203"/>
    <cellStyle name="Normal 4 3 2 2 6 3" xfId="9580"/>
    <cellStyle name="Normal 4 3 2 2 6 4" xfId="15041"/>
    <cellStyle name="Normal 4 3 2 2 7" xfId="5570"/>
    <cellStyle name="Normal 4 3 2 2 7 2" xfId="11110"/>
    <cellStyle name="Normal 4 3 2 2 7 3" xfId="16447"/>
    <cellStyle name="Normal 4 3 2 2 8" xfId="4866"/>
    <cellStyle name="Normal 4 3 2 2 8 2" xfId="10406"/>
    <cellStyle name="Normal 4 3 2 2 8 3" xfId="15744"/>
    <cellStyle name="Normal 4 3 2 2 9" xfId="7999"/>
    <cellStyle name="Normal 4 3 2 3" xfId="1805"/>
    <cellStyle name="Normal 4 3 2 4" xfId="2864"/>
    <cellStyle name="Normal 4 3 2 4 2" xfId="4401"/>
    <cellStyle name="Normal 4 3 2 4 2 2" xfId="6741"/>
    <cellStyle name="Normal 4 3 2 4 2 2 2" xfId="12281"/>
    <cellStyle name="Normal 4 3 2 4 2 2 3" xfId="17618"/>
    <cellStyle name="Normal 4 3 2 4 2 3" xfId="9941"/>
    <cellStyle name="Normal 4 3 2 4 2 4" xfId="15320"/>
    <cellStyle name="Normal 4 3 2 4 3" xfId="5849"/>
    <cellStyle name="Normal 4 3 2 4 3 2" xfId="11389"/>
    <cellStyle name="Normal 4 3 2 4 3 3" xfId="16726"/>
    <cellStyle name="Normal 4 3 2 4 4" xfId="5146"/>
    <cellStyle name="Normal 4 3 2 4 4 2" xfId="10686"/>
    <cellStyle name="Normal 4 3 2 4 4 3" xfId="16023"/>
    <cellStyle name="Normal 4 3 2 4 5" xfId="8613"/>
    <cellStyle name="Normal 4 3 2 4 6" xfId="14614"/>
    <cellStyle name="Normal 4 3 2 5" xfId="3290"/>
    <cellStyle name="Normal 4 3 2 5 2" xfId="4541"/>
    <cellStyle name="Normal 4 3 2 5 2 2" xfId="6881"/>
    <cellStyle name="Normal 4 3 2 5 2 2 2" xfId="12421"/>
    <cellStyle name="Normal 4 3 2 5 2 2 3" xfId="17758"/>
    <cellStyle name="Normal 4 3 2 5 2 3" xfId="10081"/>
    <cellStyle name="Normal 4 3 2 5 2 4" xfId="15460"/>
    <cellStyle name="Normal 4 3 2 5 3" xfId="5989"/>
    <cellStyle name="Normal 4 3 2 5 3 2" xfId="11529"/>
    <cellStyle name="Normal 4 3 2 5 3 3" xfId="16866"/>
    <cellStyle name="Normal 4 3 2 5 4" xfId="5286"/>
    <cellStyle name="Normal 4 3 2 5 4 2" xfId="10826"/>
    <cellStyle name="Normal 4 3 2 5 4 3" xfId="16163"/>
    <cellStyle name="Normal 4 3 2 5 5" xfId="9023"/>
    <cellStyle name="Normal 4 3 2 5 6" xfId="14754"/>
    <cellStyle name="Normal 4 3 2 6" xfId="3664"/>
    <cellStyle name="Normal 4 3 2 6 2" xfId="4722"/>
    <cellStyle name="Normal 4 3 2 6 2 2" xfId="7062"/>
    <cellStyle name="Normal 4 3 2 6 2 2 2" xfId="12602"/>
    <cellStyle name="Normal 4 3 2 6 2 2 3" xfId="17939"/>
    <cellStyle name="Normal 4 3 2 6 2 3" xfId="10262"/>
    <cellStyle name="Normal 4 3 2 6 2 4" xfId="15600"/>
    <cellStyle name="Normal 4 3 2 6 3" xfId="6129"/>
    <cellStyle name="Normal 4 3 2 6 3 2" xfId="11669"/>
    <cellStyle name="Normal 4 3 2 6 3 3" xfId="17006"/>
    <cellStyle name="Normal 4 3 2 6 4" xfId="5426"/>
    <cellStyle name="Normal 4 3 2 6 4 2" xfId="10966"/>
    <cellStyle name="Normal 4 3 2 6 4 3" xfId="16303"/>
    <cellStyle name="Normal 4 3 2 6 5" xfId="9369"/>
    <cellStyle name="Normal 4 3 2 6 6" xfId="14894"/>
    <cellStyle name="Normal 4 3 2 7" xfId="2720"/>
    <cellStyle name="Normal 4 3 2 7 2" xfId="4261"/>
    <cellStyle name="Normal 4 3 2 7 2 2" xfId="6601"/>
    <cellStyle name="Normal 4 3 2 7 2 2 2" xfId="12141"/>
    <cellStyle name="Normal 4 3 2 7 2 2 3" xfId="17478"/>
    <cellStyle name="Normal 4 3 2 7 2 3" xfId="9801"/>
    <cellStyle name="Normal 4 3 2 7 2 4" xfId="15180"/>
    <cellStyle name="Normal 4 3 2 7 3" xfId="5709"/>
    <cellStyle name="Normal 4 3 2 7 3 2" xfId="11249"/>
    <cellStyle name="Normal 4 3 2 7 3 3" xfId="16586"/>
    <cellStyle name="Normal 4 3 2 7 4" xfId="5006"/>
    <cellStyle name="Normal 4 3 2 7 4 2" xfId="10546"/>
    <cellStyle name="Normal 4 3 2 7 4 3" xfId="15883"/>
    <cellStyle name="Normal 4 3 2 7 5" xfId="8469"/>
    <cellStyle name="Normal 4 3 2 7 6" xfId="14474"/>
    <cellStyle name="Normal 4 3 2 8" xfId="3985"/>
    <cellStyle name="Normal 4 3 2 8 2" xfId="6325"/>
    <cellStyle name="Normal 4 3 2 8 2 2" xfId="11865"/>
    <cellStyle name="Normal 4 3 2 8 2 3" xfId="17202"/>
    <cellStyle name="Normal 4 3 2 8 3" xfId="9579"/>
    <cellStyle name="Normal 4 3 2 8 4" xfId="15040"/>
    <cellStyle name="Normal 4 3 2 9" xfId="5569"/>
    <cellStyle name="Normal 4 3 2 9 2" xfId="11109"/>
    <cellStyle name="Normal 4 3 2 9 3" xfId="16446"/>
    <cellStyle name="Normal 4 3 3" xfId="1806"/>
    <cellStyle name="Normal 4 3 3 2" xfId="3292"/>
    <cellStyle name="Normal 4 3 3 2 2" xfId="9025"/>
    <cellStyle name="Normal 4 3 3 3" xfId="8000"/>
    <cellStyle name="Normal 4 3 4" xfId="3289"/>
    <cellStyle name="Normal 4 3 4 2" xfId="9022"/>
    <cellStyle name="Normal 4 3 5" xfId="7997"/>
    <cellStyle name="Normal 4 4" xfId="1807"/>
    <cellStyle name="Normal 4 4 2" xfId="1808"/>
    <cellStyle name="Normal 4 4 3" xfId="1809"/>
    <cellStyle name="Normal 4 5" xfId="1810"/>
    <cellStyle name="Normal 4 5 2" xfId="1811"/>
    <cellStyle name="Normal 4 5 2 2" xfId="3294"/>
    <cellStyle name="Normal 4 5 2 2 2" xfId="9027"/>
    <cellStyle name="Normal 4 5 2 3" xfId="8002"/>
    <cellStyle name="Normal 4 5 3" xfId="3293"/>
    <cellStyle name="Normal 4 5 3 2" xfId="9026"/>
    <cellStyle name="Normal 4 5 4" xfId="8001"/>
    <cellStyle name="Normal 4 6" xfId="1812"/>
    <cellStyle name="Normal 4 6 2" xfId="3295"/>
    <cellStyle name="Normal 4 6 2 2" xfId="9028"/>
    <cellStyle name="Normal 4 6 3" xfId="8003"/>
    <cellStyle name="Normal 4 7" xfId="3286"/>
    <cellStyle name="Normal 4 7 2" xfId="9019"/>
    <cellStyle name="Normal 4 8" xfId="7994"/>
    <cellStyle name="Normal 46" xfId="18317"/>
    <cellStyle name="Normal 47" xfId="18318"/>
    <cellStyle name="Normal 5" xfId="1813"/>
    <cellStyle name="Normal 5 2" xfId="1814"/>
    <cellStyle name="Normal 5 2 2" xfId="1815"/>
    <cellStyle name="Normal 5 2 2 10" xfId="4867"/>
    <cellStyle name="Normal 5 2 2 10 2" xfId="10407"/>
    <cellStyle name="Normal 5 2 2 10 3" xfId="15745"/>
    <cellStyle name="Normal 5 2 2 11" xfId="8005"/>
    <cellStyle name="Normal 5 2 2 12" xfId="14336"/>
    <cellStyle name="Normal 5 2 2 2" xfId="1816"/>
    <cellStyle name="Normal 5 2 2 2 10" xfId="14337"/>
    <cellStyle name="Normal 5 2 2 2 2" xfId="2867"/>
    <cellStyle name="Normal 5 2 2 2 2 2" xfId="4404"/>
    <cellStyle name="Normal 5 2 2 2 2 2 2" xfId="6744"/>
    <cellStyle name="Normal 5 2 2 2 2 2 2 2" xfId="12284"/>
    <cellStyle name="Normal 5 2 2 2 2 2 2 3" xfId="17621"/>
    <cellStyle name="Normal 5 2 2 2 2 2 3" xfId="9944"/>
    <cellStyle name="Normal 5 2 2 2 2 2 4" xfId="15323"/>
    <cellStyle name="Normal 5 2 2 2 2 3" xfId="5852"/>
    <cellStyle name="Normal 5 2 2 2 2 3 2" xfId="11392"/>
    <cellStyle name="Normal 5 2 2 2 2 3 3" xfId="16729"/>
    <cellStyle name="Normal 5 2 2 2 2 4" xfId="5149"/>
    <cellStyle name="Normal 5 2 2 2 2 4 2" xfId="10689"/>
    <cellStyle name="Normal 5 2 2 2 2 4 3" xfId="16026"/>
    <cellStyle name="Normal 5 2 2 2 2 5" xfId="8616"/>
    <cellStyle name="Normal 5 2 2 2 2 6" xfId="14617"/>
    <cellStyle name="Normal 5 2 2 2 3" xfId="3298"/>
    <cellStyle name="Normal 5 2 2 2 3 2" xfId="4544"/>
    <cellStyle name="Normal 5 2 2 2 3 2 2" xfId="6884"/>
    <cellStyle name="Normal 5 2 2 2 3 2 2 2" xfId="12424"/>
    <cellStyle name="Normal 5 2 2 2 3 2 2 3" xfId="17761"/>
    <cellStyle name="Normal 5 2 2 2 3 2 3" xfId="10084"/>
    <cellStyle name="Normal 5 2 2 2 3 2 4" xfId="15463"/>
    <cellStyle name="Normal 5 2 2 2 3 3" xfId="5992"/>
    <cellStyle name="Normal 5 2 2 2 3 3 2" xfId="11532"/>
    <cellStyle name="Normal 5 2 2 2 3 3 3" xfId="16869"/>
    <cellStyle name="Normal 5 2 2 2 3 4" xfId="5289"/>
    <cellStyle name="Normal 5 2 2 2 3 4 2" xfId="10829"/>
    <cellStyle name="Normal 5 2 2 2 3 4 3" xfId="16166"/>
    <cellStyle name="Normal 5 2 2 2 3 5" xfId="9031"/>
    <cellStyle name="Normal 5 2 2 2 3 6" xfId="14757"/>
    <cellStyle name="Normal 5 2 2 2 4" xfId="3667"/>
    <cellStyle name="Normal 5 2 2 2 4 2" xfId="4725"/>
    <cellStyle name="Normal 5 2 2 2 4 2 2" xfId="7065"/>
    <cellStyle name="Normal 5 2 2 2 4 2 2 2" xfId="12605"/>
    <cellStyle name="Normal 5 2 2 2 4 2 2 3" xfId="17942"/>
    <cellStyle name="Normal 5 2 2 2 4 2 3" xfId="10265"/>
    <cellStyle name="Normal 5 2 2 2 4 2 4" xfId="15603"/>
    <cellStyle name="Normal 5 2 2 2 4 3" xfId="6132"/>
    <cellStyle name="Normal 5 2 2 2 4 3 2" xfId="11672"/>
    <cellStyle name="Normal 5 2 2 2 4 3 3" xfId="17009"/>
    <cellStyle name="Normal 5 2 2 2 4 4" xfId="5429"/>
    <cellStyle name="Normal 5 2 2 2 4 4 2" xfId="10969"/>
    <cellStyle name="Normal 5 2 2 2 4 4 3" xfId="16306"/>
    <cellStyle name="Normal 5 2 2 2 4 5" xfId="9372"/>
    <cellStyle name="Normal 5 2 2 2 4 6" xfId="14897"/>
    <cellStyle name="Normal 5 2 2 2 5" xfId="2723"/>
    <cellStyle name="Normal 5 2 2 2 5 2" xfId="4264"/>
    <cellStyle name="Normal 5 2 2 2 5 2 2" xfId="6604"/>
    <cellStyle name="Normal 5 2 2 2 5 2 2 2" xfId="12144"/>
    <cellStyle name="Normal 5 2 2 2 5 2 2 3" xfId="17481"/>
    <cellStyle name="Normal 5 2 2 2 5 2 3" xfId="9804"/>
    <cellStyle name="Normal 5 2 2 2 5 2 4" xfId="15183"/>
    <cellStyle name="Normal 5 2 2 2 5 3" xfId="5712"/>
    <cellStyle name="Normal 5 2 2 2 5 3 2" xfId="11252"/>
    <cellStyle name="Normal 5 2 2 2 5 3 3" xfId="16589"/>
    <cellStyle name="Normal 5 2 2 2 5 4" xfId="5009"/>
    <cellStyle name="Normal 5 2 2 2 5 4 2" xfId="10549"/>
    <cellStyle name="Normal 5 2 2 2 5 4 3" xfId="15886"/>
    <cellStyle name="Normal 5 2 2 2 5 5" xfId="8472"/>
    <cellStyle name="Normal 5 2 2 2 5 6" xfId="14477"/>
    <cellStyle name="Normal 5 2 2 2 6" xfId="3988"/>
    <cellStyle name="Normal 5 2 2 2 6 2" xfId="6328"/>
    <cellStyle name="Normal 5 2 2 2 6 2 2" xfId="11868"/>
    <cellStyle name="Normal 5 2 2 2 6 2 3" xfId="17205"/>
    <cellStyle name="Normal 5 2 2 2 6 3" xfId="9582"/>
    <cellStyle name="Normal 5 2 2 2 6 4" xfId="15043"/>
    <cellStyle name="Normal 5 2 2 2 7" xfId="5572"/>
    <cellStyle name="Normal 5 2 2 2 7 2" xfId="11112"/>
    <cellStyle name="Normal 5 2 2 2 7 3" xfId="16449"/>
    <cellStyle name="Normal 5 2 2 2 8" xfId="4868"/>
    <cellStyle name="Normal 5 2 2 2 8 2" xfId="10408"/>
    <cellStyle name="Normal 5 2 2 2 8 3" xfId="15746"/>
    <cellStyle name="Normal 5 2 2 2 9" xfId="8006"/>
    <cellStyle name="Normal 5 2 2 3" xfId="1817"/>
    <cellStyle name="Normal 5 2 2 4" xfId="2866"/>
    <cellStyle name="Normal 5 2 2 4 2" xfId="4403"/>
    <cellStyle name="Normal 5 2 2 4 2 2" xfId="6743"/>
    <cellStyle name="Normal 5 2 2 4 2 2 2" xfId="12283"/>
    <cellStyle name="Normal 5 2 2 4 2 2 3" xfId="17620"/>
    <cellStyle name="Normal 5 2 2 4 2 3" xfId="9943"/>
    <cellStyle name="Normal 5 2 2 4 2 4" xfId="15322"/>
    <cellStyle name="Normal 5 2 2 4 3" xfId="5851"/>
    <cellStyle name="Normal 5 2 2 4 3 2" xfId="11391"/>
    <cellStyle name="Normal 5 2 2 4 3 3" xfId="16728"/>
    <cellStyle name="Normal 5 2 2 4 4" xfId="5148"/>
    <cellStyle name="Normal 5 2 2 4 4 2" xfId="10688"/>
    <cellStyle name="Normal 5 2 2 4 4 3" xfId="16025"/>
    <cellStyle name="Normal 5 2 2 4 5" xfId="8615"/>
    <cellStyle name="Normal 5 2 2 4 6" xfId="14616"/>
    <cellStyle name="Normal 5 2 2 5" xfId="3297"/>
    <cellStyle name="Normal 5 2 2 5 2" xfId="4543"/>
    <cellStyle name="Normal 5 2 2 5 2 2" xfId="6883"/>
    <cellStyle name="Normal 5 2 2 5 2 2 2" xfId="12423"/>
    <cellStyle name="Normal 5 2 2 5 2 2 3" xfId="17760"/>
    <cellStyle name="Normal 5 2 2 5 2 3" xfId="10083"/>
    <cellStyle name="Normal 5 2 2 5 2 4" xfId="15462"/>
    <cellStyle name="Normal 5 2 2 5 3" xfId="5991"/>
    <cellStyle name="Normal 5 2 2 5 3 2" xfId="11531"/>
    <cellStyle name="Normal 5 2 2 5 3 3" xfId="16868"/>
    <cellStyle name="Normal 5 2 2 5 4" xfId="5288"/>
    <cellStyle name="Normal 5 2 2 5 4 2" xfId="10828"/>
    <cellStyle name="Normal 5 2 2 5 4 3" xfId="16165"/>
    <cellStyle name="Normal 5 2 2 5 5" xfId="9030"/>
    <cellStyle name="Normal 5 2 2 5 6" xfId="14756"/>
    <cellStyle name="Normal 5 2 2 6" xfId="3666"/>
    <cellStyle name="Normal 5 2 2 6 2" xfId="4724"/>
    <cellStyle name="Normal 5 2 2 6 2 2" xfId="7064"/>
    <cellStyle name="Normal 5 2 2 6 2 2 2" xfId="12604"/>
    <cellStyle name="Normal 5 2 2 6 2 2 3" xfId="17941"/>
    <cellStyle name="Normal 5 2 2 6 2 3" xfId="10264"/>
    <cellStyle name="Normal 5 2 2 6 2 4" xfId="15602"/>
    <cellStyle name="Normal 5 2 2 6 3" xfId="6131"/>
    <cellStyle name="Normal 5 2 2 6 3 2" xfId="11671"/>
    <cellStyle name="Normal 5 2 2 6 3 3" xfId="17008"/>
    <cellStyle name="Normal 5 2 2 6 4" xfId="5428"/>
    <cellStyle name="Normal 5 2 2 6 4 2" xfId="10968"/>
    <cellStyle name="Normal 5 2 2 6 4 3" xfId="16305"/>
    <cellStyle name="Normal 5 2 2 6 5" xfId="9371"/>
    <cellStyle name="Normal 5 2 2 6 6" xfId="14896"/>
    <cellStyle name="Normal 5 2 2 7" xfId="2722"/>
    <cellStyle name="Normal 5 2 2 7 2" xfId="4263"/>
    <cellStyle name="Normal 5 2 2 7 2 2" xfId="6603"/>
    <cellStyle name="Normal 5 2 2 7 2 2 2" xfId="12143"/>
    <cellStyle name="Normal 5 2 2 7 2 2 3" xfId="17480"/>
    <cellStyle name="Normal 5 2 2 7 2 3" xfId="9803"/>
    <cellStyle name="Normal 5 2 2 7 2 4" xfId="15182"/>
    <cellStyle name="Normal 5 2 2 7 3" xfId="5711"/>
    <cellStyle name="Normal 5 2 2 7 3 2" xfId="11251"/>
    <cellStyle name="Normal 5 2 2 7 3 3" xfId="16588"/>
    <cellStyle name="Normal 5 2 2 7 4" xfId="5008"/>
    <cellStyle name="Normal 5 2 2 7 4 2" xfId="10548"/>
    <cellStyle name="Normal 5 2 2 7 4 3" xfId="15885"/>
    <cellStyle name="Normal 5 2 2 7 5" xfId="8471"/>
    <cellStyle name="Normal 5 2 2 7 6" xfId="14476"/>
    <cellStyle name="Normal 5 2 2 8" xfId="3987"/>
    <cellStyle name="Normal 5 2 2 8 2" xfId="6327"/>
    <cellStyle name="Normal 5 2 2 8 2 2" xfId="11867"/>
    <cellStyle name="Normal 5 2 2 8 2 3" xfId="17204"/>
    <cellStyle name="Normal 5 2 2 8 3" xfId="9581"/>
    <cellStyle name="Normal 5 2 2 8 4" xfId="15042"/>
    <cellStyle name="Normal 5 2 2 9" xfId="5571"/>
    <cellStyle name="Normal 5 2 2 9 2" xfId="11111"/>
    <cellStyle name="Normal 5 2 2 9 3" xfId="16448"/>
    <cellStyle name="Normal 5 2 3" xfId="1818"/>
    <cellStyle name="Normal 5 2 4" xfId="1819"/>
    <cellStyle name="Normal 5 3" xfId="1820"/>
    <cellStyle name="Normal 5 3 2" xfId="1821"/>
    <cellStyle name="Normal 5 3 2 2" xfId="3300"/>
    <cellStyle name="Normal 5 3 2 2 2" xfId="9033"/>
    <cellStyle name="Normal 5 3 2 3" xfId="8008"/>
    <cellStyle name="Normal 5 3 3" xfId="3299"/>
    <cellStyle name="Normal 5 3 3 2" xfId="9032"/>
    <cellStyle name="Normal 5 3 4" xfId="8007"/>
    <cellStyle name="Normal 5 4" xfId="1822"/>
    <cellStyle name="Normal 5 4 2" xfId="1823"/>
    <cellStyle name="Normal 5 4 3" xfId="1824"/>
    <cellStyle name="Normal 5 4 3 2" xfId="3301"/>
    <cellStyle name="Normal 5 4 3 2 2" xfId="9034"/>
    <cellStyle name="Normal 5 4 3 3" xfId="8009"/>
    <cellStyle name="Normal 5 5" xfId="1825"/>
    <cellStyle name="Normal 5 5 10" xfId="4869"/>
    <cellStyle name="Normal 5 5 10 2" xfId="10409"/>
    <cellStyle name="Normal 5 5 10 3" xfId="15747"/>
    <cellStyle name="Normal 5 5 11" xfId="8010"/>
    <cellStyle name="Normal 5 5 12" xfId="14338"/>
    <cellStyle name="Normal 5 5 2" xfId="1826"/>
    <cellStyle name="Normal 5 5 2 10" xfId="14339"/>
    <cellStyle name="Normal 5 5 2 2" xfId="2869"/>
    <cellStyle name="Normal 5 5 2 2 2" xfId="4406"/>
    <cellStyle name="Normal 5 5 2 2 2 2" xfId="6746"/>
    <cellStyle name="Normal 5 5 2 2 2 2 2" xfId="12286"/>
    <cellStyle name="Normal 5 5 2 2 2 2 3" xfId="17623"/>
    <cellStyle name="Normal 5 5 2 2 2 3" xfId="9946"/>
    <cellStyle name="Normal 5 5 2 2 2 4" xfId="15325"/>
    <cellStyle name="Normal 5 5 2 2 3" xfId="5854"/>
    <cellStyle name="Normal 5 5 2 2 3 2" xfId="11394"/>
    <cellStyle name="Normal 5 5 2 2 3 3" xfId="16731"/>
    <cellStyle name="Normal 5 5 2 2 4" xfId="5151"/>
    <cellStyle name="Normal 5 5 2 2 4 2" xfId="10691"/>
    <cellStyle name="Normal 5 5 2 2 4 3" xfId="16028"/>
    <cellStyle name="Normal 5 5 2 2 5" xfId="8618"/>
    <cellStyle name="Normal 5 5 2 2 6" xfId="14619"/>
    <cellStyle name="Normal 5 5 2 3" xfId="3303"/>
    <cellStyle name="Normal 5 5 2 3 2" xfId="4546"/>
    <cellStyle name="Normal 5 5 2 3 2 2" xfId="6886"/>
    <cellStyle name="Normal 5 5 2 3 2 2 2" xfId="12426"/>
    <cellStyle name="Normal 5 5 2 3 2 2 3" xfId="17763"/>
    <cellStyle name="Normal 5 5 2 3 2 3" xfId="10086"/>
    <cellStyle name="Normal 5 5 2 3 2 4" xfId="15465"/>
    <cellStyle name="Normal 5 5 2 3 3" xfId="5994"/>
    <cellStyle name="Normal 5 5 2 3 3 2" xfId="11534"/>
    <cellStyle name="Normal 5 5 2 3 3 3" xfId="16871"/>
    <cellStyle name="Normal 5 5 2 3 4" xfId="5291"/>
    <cellStyle name="Normal 5 5 2 3 4 2" xfId="10831"/>
    <cellStyle name="Normal 5 5 2 3 4 3" xfId="16168"/>
    <cellStyle name="Normal 5 5 2 3 5" xfId="9036"/>
    <cellStyle name="Normal 5 5 2 3 6" xfId="14759"/>
    <cellStyle name="Normal 5 5 2 4" xfId="3669"/>
    <cellStyle name="Normal 5 5 2 4 2" xfId="4727"/>
    <cellStyle name="Normal 5 5 2 4 2 2" xfId="7067"/>
    <cellStyle name="Normal 5 5 2 4 2 2 2" xfId="12607"/>
    <cellStyle name="Normal 5 5 2 4 2 2 3" xfId="17944"/>
    <cellStyle name="Normal 5 5 2 4 2 3" xfId="10267"/>
    <cellStyle name="Normal 5 5 2 4 2 4" xfId="15605"/>
    <cellStyle name="Normal 5 5 2 4 3" xfId="6134"/>
    <cellStyle name="Normal 5 5 2 4 3 2" xfId="11674"/>
    <cellStyle name="Normal 5 5 2 4 3 3" xfId="17011"/>
    <cellStyle name="Normal 5 5 2 4 4" xfId="5431"/>
    <cellStyle name="Normal 5 5 2 4 4 2" xfId="10971"/>
    <cellStyle name="Normal 5 5 2 4 4 3" xfId="16308"/>
    <cellStyle name="Normal 5 5 2 4 5" xfId="9374"/>
    <cellStyle name="Normal 5 5 2 4 6" xfId="14899"/>
    <cellStyle name="Normal 5 5 2 5" xfId="2725"/>
    <cellStyle name="Normal 5 5 2 5 2" xfId="4266"/>
    <cellStyle name="Normal 5 5 2 5 2 2" xfId="6606"/>
    <cellStyle name="Normal 5 5 2 5 2 2 2" xfId="12146"/>
    <cellStyle name="Normal 5 5 2 5 2 2 3" xfId="17483"/>
    <cellStyle name="Normal 5 5 2 5 2 3" xfId="9806"/>
    <cellStyle name="Normal 5 5 2 5 2 4" xfId="15185"/>
    <cellStyle name="Normal 5 5 2 5 3" xfId="5714"/>
    <cellStyle name="Normal 5 5 2 5 3 2" xfId="11254"/>
    <cellStyle name="Normal 5 5 2 5 3 3" xfId="16591"/>
    <cellStyle name="Normal 5 5 2 5 4" xfId="5011"/>
    <cellStyle name="Normal 5 5 2 5 4 2" xfId="10551"/>
    <cellStyle name="Normal 5 5 2 5 4 3" xfId="15888"/>
    <cellStyle name="Normal 5 5 2 5 5" xfId="8474"/>
    <cellStyle name="Normal 5 5 2 5 6" xfId="14479"/>
    <cellStyle name="Normal 5 5 2 6" xfId="3990"/>
    <cellStyle name="Normal 5 5 2 6 2" xfId="6330"/>
    <cellStyle name="Normal 5 5 2 6 2 2" xfId="11870"/>
    <cellStyle name="Normal 5 5 2 6 2 3" xfId="17207"/>
    <cellStyle name="Normal 5 5 2 6 3" xfId="9584"/>
    <cellStyle name="Normal 5 5 2 6 4" xfId="15045"/>
    <cellStyle name="Normal 5 5 2 7" xfId="5574"/>
    <cellStyle name="Normal 5 5 2 7 2" xfId="11114"/>
    <cellStyle name="Normal 5 5 2 7 3" xfId="16451"/>
    <cellStyle name="Normal 5 5 2 8" xfId="4870"/>
    <cellStyle name="Normal 5 5 2 8 2" xfId="10410"/>
    <cellStyle name="Normal 5 5 2 8 3" xfId="15748"/>
    <cellStyle name="Normal 5 5 2 9" xfId="8011"/>
    <cellStyle name="Normal 5 5 3" xfId="1827"/>
    <cellStyle name="Normal 5 5 4" xfId="2868"/>
    <cellStyle name="Normal 5 5 4 2" xfId="4405"/>
    <cellStyle name="Normal 5 5 4 2 2" xfId="6745"/>
    <cellStyle name="Normal 5 5 4 2 2 2" xfId="12285"/>
    <cellStyle name="Normal 5 5 4 2 2 3" xfId="17622"/>
    <cellStyle name="Normal 5 5 4 2 3" xfId="9945"/>
    <cellStyle name="Normal 5 5 4 2 4" xfId="15324"/>
    <cellStyle name="Normal 5 5 4 3" xfId="5853"/>
    <cellStyle name="Normal 5 5 4 3 2" xfId="11393"/>
    <cellStyle name="Normal 5 5 4 3 3" xfId="16730"/>
    <cellStyle name="Normal 5 5 4 4" xfId="5150"/>
    <cellStyle name="Normal 5 5 4 4 2" xfId="10690"/>
    <cellStyle name="Normal 5 5 4 4 3" xfId="16027"/>
    <cellStyle name="Normal 5 5 4 5" xfId="8617"/>
    <cellStyle name="Normal 5 5 4 6" xfId="14618"/>
    <cellStyle name="Normal 5 5 5" xfId="3302"/>
    <cellStyle name="Normal 5 5 5 2" xfId="4545"/>
    <cellStyle name="Normal 5 5 5 2 2" xfId="6885"/>
    <cellStyle name="Normal 5 5 5 2 2 2" xfId="12425"/>
    <cellStyle name="Normal 5 5 5 2 2 3" xfId="17762"/>
    <cellStyle name="Normal 5 5 5 2 3" xfId="10085"/>
    <cellStyle name="Normal 5 5 5 2 4" xfId="15464"/>
    <cellStyle name="Normal 5 5 5 3" xfId="5993"/>
    <cellStyle name="Normal 5 5 5 3 2" xfId="11533"/>
    <cellStyle name="Normal 5 5 5 3 3" xfId="16870"/>
    <cellStyle name="Normal 5 5 5 4" xfId="5290"/>
    <cellStyle name="Normal 5 5 5 4 2" xfId="10830"/>
    <cellStyle name="Normal 5 5 5 4 3" xfId="16167"/>
    <cellStyle name="Normal 5 5 5 5" xfId="9035"/>
    <cellStyle name="Normal 5 5 5 6" xfId="14758"/>
    <cellStyle name="Normal 5 5 6" xfId="3668"/>
    <cellStyle name="Normal 5 5 6 2" xfId="4726"/>
    <cellStyle name="Normal 5 5 6 2 2" xfId="7066"/>
    <cellStyle name="Normal 5 5 6 2 2 2" xfId="12606"/>
    <cellStyle name="Normal 5 5 6 2 2 3" xfId="17943"/>
    <cellStyle name="Normal 5 5 6 2 3" xfId="10266"/>
    <cellStyle name="Normal 5 5 6 2 4" xfId="15604"/>
    <cellStyle name="Normal 5 5 6 3" xfId="6133"/>
    <cellStyle name="Normal 5 5 6 3 2" xfId="11673"/>
    <cellStyle name="Normal 5 5 6 3 3" xfId="17010"/>
    <cellStyle name="Normal 5 5 6 4" xfId="5430"/>
    <cellStyle name="Normal 5 5 6 4 2" xfId="10970"/>
    <cellStyle name="Normal 5 5 6 4 3" xfId="16307"/>
    <cellStyle name="Normal 5 5 6 5" xfId="9373"/>
    <cellStyle name="Normal 5 5 6 6" xfId="14898"/>
    <cellStyle name="Normal 5 5 7" xfId="2724"/>
    <cellStyle name="Normal 5 5 7 2" xfId="4265"/>
    <cellStyle name="Normal 5 5 7 2 2" xfId="6605"/>
    <cellStyle name="Normal 5 5 7 2 2 2" xfId="12145"/>
    <cellStyle name="Normal 5 5 7 2 2 3" xfId="17482"/>
    <cellStyle name="Normal 5 5 7 2 3" xfId="9805"/>
    <cellStyle name="Normal 5 5 7 2 4" xfId="15184"/>
    <cellStyle name="Normal 5 5 7 3" xfId="5713"/>
    <cellStyle name="Normal 5 5 7 3 2" xfId="11253"/>
    <cellStyle name="Normal 5 5 7 3 3" xfId="16590"/>
    <cellStyle name="Normal 5 5 7 4" xfId="5010"/>
    <cellStyle name="Normal 5 5 7 4 2" xfId="10550"/>
    <cellStyle name="Normal 5 5 7 4 3" xfId="15887"/>
    <cellStyle name="Normal 5 5 7 5" xfId="8473"/>
    <cellStyle name="Normal 5 5 7 6" xfId="14478"/>
    <cellStyle name="Normal 5 5 8" xfId="3989"/>
    <cellStyle name="Normal 5 5 8 2" xfId="6329"/>
    <cellStyle name="Normal 5 5 8 2 2" xfId="11869"/>
    <cellStyle name="Normal 5 5 8 2 3" xfId="17206"/>
    <cellStyle name="Normal 5 5 8 3" xfId="9583"/>
    <cellStyle name="Normal 5 5 8 4" xfId="15044"/>
    <cellStyle name="Normal 5 5 9" xfId="5573"/>
    <cellStyle name="Normal 5 5 9 2" xfId="11113"/>
    <cellStyle name="Normal 5 5 9 3" xfId="16450"/>
    <cellStyle name="Normal 5 6" xfId="1828"/>
    <cellStyle name="Normal 5 6 2" xfId="3304"/>
    <cellStyle name="Normal 5 6 2 2" xfId="9037"/>
    <cellStyle name="Normal 5 6 3" xfId="8012"/>
    <cellStyle name="Normal 5 7" xfId="3296"/>
    <cellStyle name="Normal 5 7 2" xfId="9029"/>
    <cellStyle name="Normal 5 8" xfId="8004"/>
    <cellStyle name="Normal 5 9" xfId="18319"/>
    <cellStyle name="Normal 5_zahtevek" xfId="18320"/>
    <cellStyle name="Normal 6" xfId="1829"/>
    <cellStyle name="Normal 6 2" xfId="1830"/>
    <cellStyle name="Normal 6 2 2" xfId="1831"/>
    <cellStyle name="Normal 6 2 3" xfId="1832"/>
    <cellStyle name="Normal 6 3" xfId="1833"/>
    <cellStyle name="Normal 6 3 2" xfId="1834"/>
    <cellStyle name="Normal 6 3 2 2" xfId="3307"/>
    <cellStyle name="Normal 6 3 2 2 2" xfId="9040"/>
    <cellStyle name="Normal 6 3 2 3" xfId="8015"/>
    <cellStyle name="Normal 6 3 3" xfId="3306"/>
    <cellStyle name="Normal 6 3 3 2" xfId="9039"/>
    <cellStyle name="Normal 6 3 4" xfId="8014"/>
    <cellStyle name="Normal 6 3 5" xfId="18322"/>
    <cellStyle name="Normal 6 4" xfId="1835"/>
    <cellStyle name="Normal 6 4 2" xfId="3308"/>
    <cellStyle name="Normal 6 4 2 2" xfId="9041"/>
    <cellStyle name="Normal 6 4 3" xfId="8016"/>
    <cellStyle name="Normal 6 5" xfId="3305"/>
    <cellStyle name="Normal 6 5 2" xfId="9038"/>
    <cellStyle name="Normal 6 6" xfId="8013"/>
    <cellStyle name="Normal 6 7" xfId="18321"/>
    <cellStyle name="Normal 7" xfId="1836"/>
    <cellStyle name="Normal 7 2" xfId="1837"/>
    <cellStyle name="Normal 7 2 2" xfId="1838"/>
    <cellStyle name="Normal 7 2 2 2" xfId="3311"/>
    <cellStyle name="Normal 7 2 2 2 2" xfId="9044"/>
    <cellStyle name="Normal 7 2 2 3" xfId="8019"/>
    <cellStyle name="Normal 7 2 3" xfId="3310"/>
    <cellStyle name="Normal 7 2 3 2" xfId="9043"/>
    <cellStyle name="Normal 7 2 4" xfId="8018"/>
    <cellStyle name="Normal 7 3" xfId="1839"/>
    <cellStyle name="Normal 7 3 2" xfId="1840"/>
    <cellStyle name="Normal 7 3 2 2" xfId="3313"/>
    <cellStyle name="Normal 7 3 2 2 2" xfId="9046"/>
    <cellStyle name="Normal 7 3 2 3" xfId="8021"/>
    <cellStyle name="Normal 7 3 3" xfId="3312"/>
    <cellStyle name="Normal 7 3 3 2" xfId="9045"/>
    <cellStyle name="Normal 7 3 4" xfId="8020"/>
    <cellStyle name="Normal 7 4" xfId="1841"/>
    <cellStyle name="Normal 7 4 2" xfId="1842"/>
    <cellStyle name="Normal 7 4 2 2" xfId="3315"/>
    <cellStyle name="Normal 7 4 2 2 2" xfId="9048"/>
    <cellStyle name="Normal 7 4 2 3" xfId="8023"/>
    <cellStyle name="Normal 7 4 3" xfId="3314"/>
    <cellStyle name="Normal 7 4 3 2" xfId="9047"/>
    <cellStyle name="Normal 7 4 4" xfId="8022"/>
    <cellStyle name="Normal 7 5" xfId="1843"/>
    <cellStyle name="Normal 7 5 2" xfId="1844"/>
    <cellStyle name="Normal 7 5 3" xfId="1845"/>
    <cellStyle name="Normal 7 6" xfId="1846"/>
    <cellStyle name="Normal 7 6 2" xfId="3316"/>
    <cellStyle name="Normal 7 6 2 2" xfId="9049"/>
    <cellStyle name="Normal 7 6 3" xfId="8024"/>
    <cellStyle name="Normal 7 7" xfId="3309"/>
    <cellStyle name="Normal 7 7 2" xfId="9042"/>
    <cellStyle name="Normal 7 8" xfId="8017"/>
    <cellStyle name="Normal 7 9" xfId="18323"/>
    <cellStyle name="Normal 8" xfId="1847"/>
    <cellStyle name="Normal 8 10" xfId="18324"/>
    <cellStyle name="Normal 8 2" xfId="1848"/>
    <cellStyle name="Normal 8 2 2" xfId="1849"/>
    <cellStyle name="Normal 8 2 2 10" xfId="4871"/>
    <cellStyle name="Normal 8 2 2 10 2" xfId="10411"/>
    <cellStyle name="Normal 8 2 2 10 3" xfId="15749"/>
    <cellStyle name="Normal 8 2 2 11" xfId="8027"/>
    <cellStyle name="Normal 8 2 2 12" xfId="14340"/>
    <cellStyle name="Normal 8 2 2 2" xfId="1850"/>
    <cellStyle name="Normal 8 2 2 2 10" xfId="14341"/>
    <cellStyle name="Normal 8 2 2 2 2" xfId="2871"/>
    <cellStyle name="Normal 8 2 2 2 2 2" xfId="4408"/>
    <cellStyle name="Normal 8 2 2 2 2 2 2" xfId="6748"/>
    <cellStyle name="Normal 8 2 2 2 2 2 2 2" xfId="12288"/>
    <cellStyle name="Normal 8 2 2 2 2 2 2 3" xfId="17625"/>
    <cellStyle name="Normal 8 2 2 2 2 2 3" xfId="9948"/>
    <cellStyle name="Normal 8 2 2 2 2 2 4" xfId="15327"/>
    <cellStyle name="Normal 8 2 2 2 2 3" xfId="5856"/>
    <cellStyle name="Normal 8 2 2 2 2 3 2" xfId="11396"/>
    <cellStyle name="Normal 8 2 2 2 2 3 3" xfId="16733"/>
    <cellStyle name="Normal 8 2 2 2 2 4" xfId="5153"/>
    <cellStyle name="Normal 8 2 2 2 2 4 2" xfId="10693"/>
    <cellStyle name="Normal 8 2 2 2 2 4 3" xfId="16030"/>
    <cellStyle name="Normal 8 2 2 2 2 5" xfId="8620"/>
    <cellStyle name="Normal 8 2 2 2 2 6" xfId="14621"/>
    <cellStyle name="Normal 8 2 2 2 3" xfId="3320"/>
    <cellStyle name="Normal 8 2 2 2 3 2" xfId="4548"/>
    <cellStyle name="Normal 8 2 2 2 3 2 2" xfId="6888"/>
    <cellStyle name="Normal 8 2 2 2 3 2 2 2" xfId="12428"/>
    <cellStyle name="Normal 8 2 2 2 3 2 2 3" xfId="17765"/>
    <cellStyle name="Normal 8 2 2 2 3 2 3" xfId="10088"/>
    <cellStyle name="Normal 8 2 2 2 3 2 4" xfId="15467"/>
    <cellStyle name="Normal 8 2 2 2 3 3" xfId="5996"/>
    <cellStyle name="Normal 8 2 2 2 3 3 2" xfId="11536"/>
    <cellStyle name="Normal 8 2 2 2 3 3 3" xfId="16873"/>
    <cellStyle name="Normal 8 2 2 2 3 4" xfId="5293"/>
    <cellStyle name="Normal 8 2 2 2 3 4 2" xfId="10833"/>
    <cellStyle name="Normal 8 2 2 2 3 4 3" xfId="16170"/>
    <cellStyle name="Normal 8 2 2 2 3 5" xfId="9053"/>
    <cellStyle name="Normal 8 2 2 2 3 6" xfId="14761"/>
    <cellStyle name="Normal 8 2 2 2 4" xfId="3671"/>
    <cellStyle name="Normal 8 2 2 2 4 2" xfId="4729"/>
    <cellStyle name="Normal 8 2 2 2 4 2 2" xfId="7069"/>
    <cellStyle name="Normal 8 2 2 2 4 2 2 2" xfId="12609"/>
    <cellStyle name="Normal 8 2 2 2 4 2 2 3" xfId="17946"/>
    <cellStyle name="Normal 8 2 2 2 4 2 3" xfId="10269"/>
    <cellStyle name="Normal 8 2 2 2 4 2 4" xfId="15607"/>
    <cellStyle name="Normal 8 2 2 2 4 3" xfId="6136"/>
    <cellStyle name="Normal 8 2 2 2 4 3 2" xfId="11676"/>
    <cellStyle name="Normal 8 2 2 2 4 3 3" xfId="17013"/>
    <cellStyle name="Normal 8 2 2 2 4 4" xfId="5433"/>
    <cellStyle name="Normal 8 2 2 2 4 4 2" xfId="10973"/>
    <cellStyle name="Normal 8 2 2 2 4 4 3" xfId="16310"/>
    <cellStyle name="Normal 8 2 2 2 4 5" xfId="9376"/>
    <cellStyle name="Normal 8 2 2 2 4 6" xfId="14901"/>
    <cellStyle name="Normal 8 2 2 2 5" xfId="2727"/>
    <cellStyle name="Normal 8 2 2 2 5 2" xfId="4268"/>
    <cellStyle name="Normal 8 2 2 2 5 2 2" xfId="6608"/>
    <cellStyle name="Normal 8 2 2 2 5 2 2 2" xfId="12148"/>
    <cellStyle name="Normal 8 2 2 2 5 2 2 3" xfId="17485"/>
    <cellStyle name="Normal 8 2 2 2 5 2 3" xfId="9808"/>
    <cellStyle name="Normal 8 2 2 2 5 2 4" xfId="15187"/>
    <cellStyle name="Normal 8 2 2 2 5 3" xfId="5716"/>
    <cellStyle name="Normal 8 2 2 2 5 3 2" xfId="11256"/>
    <cellStyle name="Normal 8 2 2 2 5 3 3" xfId="16593"/>
    <cellStyle name="Normal 8 2 2 2 5 4" xfId="5013"/>
    <cellStyle name="Normal 8 2 2 2 5 4 2" xfId="10553"/>
    <cellStyle name="Normal 8 2 2 2 5 4 3" xfId="15890"/>
    <cellStyle name="Normal 8 2 2 2 5 5" xfId="8476"/>
    <cellStyle name="Normal 8 2 2 2 5 6" xfId="14481"/>
    <cellStyle name="Normal 8 2 2 2 6" xfId="3992"/>
    <cellStyle name="Normal 8 2 2 2 6 2" xfId="6332"/>
    <cellStyle name="Normal 8 2 2 2 6 2 2" xfId="11872"/>
    <cellStyle name="Normal 8 2 2 2 6 2 3" xfId="17209"/>
    <cellStyle name="Normal 8 2 2 2 6 3" xfId="9586"/>
    <cellStyle name="Normal 8 2 2 2 6 4" xfId="15047"/>
    <cellStyle name="Normal 8 2 2 2 7" xfId="5576"/>
    <cellStyle name="Normal 8 2 2 2 7 2" xfId="11116"/>
    <cellStyle name="Normal 8 2 2 2 7 3" xfId="16453"/>
    <cellStyle name="Normal 8 2 2 2 8" xfId="4872"/>
    <cellStyle name="Normal 8 2 2 2 8 2" xfId="10412"/>
    <cellStyle name="Normal 8 2 2 2 8 3" xfId="15750"/>
    <cellStyle name="Normal 8 2 2 2 9" xfId="8028"/>
    <cellStyle name="Normal 8 2 2 3" xfId="1851"/>
    <cellStyle name="Normal 8 2 2 4" xfId="2870"/>
    <cellStyle name="Normal 8 2 2 4 2" xfId="4407"/>
    <cellStyle name="Normal 8 2 2 4 2 2" xfId="6747"/>
    <cellStyle name="Normal 8 2 2 4 2 2 2" xfId="12287"/>
    <cellStyle name="Normal 8 2 2 4 2 2 3" xfId="17624"/>
    <cellStyle name="Normal 8 2 2 4 2 3" xfId="9947"/>
    <cellStyle name="Normal 8 2 2 4 2 4" xfId="15326"/>
    <cellStyle name="Normal 8 2 2 4 3" xfId="5855"/>
    <cellStyle name="Normal 8 2 2 4 3 2" xfId="11395"/>
    <cellStyle name="Normal 8 2 2 4 3 3" xfId="16732"/>
    <cellStyle name="Normal 8 2 2 4 4" xfId="5152"/>
    <cellStyle name="Normal 8 2 2 4 4 2" xfId="10692"/>
    <cellStyle name="Normal 8 2 2 4 4 3" xfId="16029"/>
    <cellStyle name="Normal 8 2 2 4 5" xfId="8619"/>
    <cellStyle name="Normal 8 2 2 4 6" xfId="14620"/>
    <cellStyle name="Normal 8 2 2 5" xfId="3319"/>
    <cellStyle name="Normal 8 2 2 5 2" xfId="4547"/>
    <cellStyle name="Normal 8 2 2 5 2 2" xfId="6887"/>
    <cellStyle name="Normal 8 2 2 5 2 2 2" xfId="12427"/>
    <cellStyle name="Normal 8 2 2 5 2 2 3" xfId="17764"/>
    <cellStyle name="Normal 8 2 2 5 2 3" xfId="10087"/>
    <cellStyle name="Normal 8 2 2 5 2 4" xfId="15466"/>
    <cellStyle name="Normal 8 2 2 5 3" xfId="5995"/>
    <cellStyle name="Normal 8 2 2 5 3 2" xfId="11535"/>
    <cellStyle name="Normal 8 2 2 5 3 3" xfId="16872"/>
    <cellStyle name="Normal 8 2 2 5 4" xfId="5292"/>
    <cellStyle name="Normal 8 2 2 5 4 2" xfId="10832"/>
    <cellStyle name="Normal 8 2 2 5 4 3" xfId="16169"/>
    <cellStyle name="Normal 8 2 2 5 5" xfId="9052"/>
    <cellStyle name="Normal 8 2 2 5 6" xfId="14760"/>
    <cellStyle name="Normal 8 2 2 6" xfId="3670"/>
    <cellStyle name="Normal 8 2 2 6 2" xfId="4728"/>
    <cellStyle name="Normal 8 2 2 6 2 2" xfId="7068"/>
    <cellStyle name="Normal 8 2 2 6 2 2 2" xfId="12608"/>
    <cellStyle name="Normal 8 2 2 6 2 2 3" xfId="17945"/>
    <cellStyle name="Normal 8 2 2 6 2 3" xfId="10268"/>
    <cellStyle name="Normal 8 2 2 6 2 4" xfId="15606"/>
    <cellStyle name="Normal 8 2 2 6 3" xfId="6135"/>
    <cellStyle name="Normal 8 2 2 6 3 2" xfId="11675"/>
    <cellStyle name="Normal 8 2 2 6 3 3" xfId="17012"/>
    <cellStyle name="Normal 8 2 2 6 4" xfId="5432"/>
    <cellStyle name="Normal 8 2 2 6 4 2" xfId="10972"/>
    <cellStyle name="Normal 8 2 2 6 4 3" xfId="16309"/>
    <cellStyle name="Normal 8 2 2 6 5" xfId="9375"/>
    <cellStyle name="Normal 8 2 2 6 6" xfId="14900"/>
    <cellStyle name="Normal 8 2 2 7" xfId="2726"/>
    <cellStyle name="Normal 8 2 2 7 2" xfId="4267"/>
    <cellStyle name="Normal 8 2 2 7 2 2" xfId="6607"/>
    <cellStyle name="Normal 8 2 2 7 2 2 2" xfId="12147"/>
    <cellStyle name="Normal 8 2 2 7 2 2 3" xfId="17484"/>
    <cellStyle name="Normal 8 2 2 7 2 3" xfId="9807"/>
    <cellStyle name="Normal 8 2 2 7 2 4" xfId="15186"/>
    <cellStyle name="Normal 8 2 2 7 3" xfId="5715"/>
    <cellStyle name="Normal 8 2 2 7 3 2" xfId="11255"/>
    <cellStyle name="Normal 8 2 2 7 3 3" xfId="16592"/>
    <cellStyle name="Normal 8 2 2 7 4" xfId="5012"/>
    <cellStyle name="Normal 8 2 2 7 4 2" xfId="10552"/>
    <cellStyle name="Normal 8 2 2 7 4 3" xfId="15889"/>
    <cellStyle name="Normal 8 2 2 7 5" xfId="8475"/>
    <cellStyle name="Normal 8 2 2 7 6" xfId="14480"/>
    <cellStyle name="Normal 8 2 2 8" xfId="3991"/>
    <cellStyle name="Normal 8 2 2 8 2" xfId="6331"/>
    <cellStyle name="Normal 8 2 2 8 2 2" xfId="11871"/>
    <cellStyle name="Normal 8 2 2 8 2 3" xfId="17208"/>
    <cellStyle name="Normal 8 2 2 8 3" xfId="9585"/>
    <cellStyle name="Normal 8 2 2 8 4" xfId="15046"/>
    <cellStyle name="Normal 8 2 2 9" xfId="5575"/>
    <cellStyle name="Normal 8 2 2 9 2" xfId="11115"/>
    <cellStyle name="Normal 8 2 2 9 3" xfId="16452"/>
    <cellStyle name="Normal 8 2 3" xfId="1852"/>
    <cellStyle name="Normal 8 2 3 2" xfId="3321"/>
    <cellStyle name="Normal 8 2 3 2 2" xfId="9054"/>
    <cellStyle name="Normal 8 2 3 3" xfId="8029"/>
    <cellStyle name="Normal 8 2 4" xfId="3318"/>
    <cellStyle name="Normal 8 2 4 2" xfId="9051"/>
    <cellStyle name="Normal 8 2 5" xfId="8026"/>
    <cellStyle name="Normal 8 3" xfId="1853"/>
    <cellStyle name="Normal 8 3 2" xfId="1854"/>
    <cellStyle name="Normal 8 3 2 2" xfId="3323"/>
    <cellStyle name="Normal 8 3 2 2 2" xfId="9056"/>
    <cellStyle name="Normal 8 3 2 3" xfId="8031"/>
    <cellStyle name="Normal 8 3 3" xfId="3322"/>
    <cellStyle name="Normal 8 3 3 2" xfId="9055"/>
    <cellStyle name="Normal 8 3 4" xfId="8030"/>
    <cellStyle name="Normal 8 4" xfId="1855"/>
    <cellStyle name="Normal 8 4 2" xfId="1856"/>
    <cellStyle name="Normal 8 4 2 2" xfId="3325"/>
    <cellStyle name="Normal 8 4 2 2 2" xfId="9058"/>
    <cellStyle name="Normal 8 4 2 3" xfId="8033"/>
    <cellStyle name="Normal 8 4 3" xfId="3324"/>
    <cellStyle name="Normal 8 4 3 2" xfId="9057"/>
    <cellStyle name="Normal 8 4 4" xfId="8032"/>
    <cellStyle name="Normal 8 5" xfId="1857"/>
    <cellStyle name="Normal 8 5 10" xfId="4873"/>
    <cellStyle name="Normal 8 5 10 2" xfId="10413"/>
    <cellStyle name="Normal 8 5 10 3" xfId="15751"/>
    <cellStyle name="Normal 8 5 11" xfId="8034"/>
    <cellStyle name="Normal 8 5 12" xfId="14342"/>
    <cellStyle name="Normal 8 5 2" xfId="1858"/>
    <cellStyle name="Normal 8 5 2 10" xfId="14343"/>
    <cellStyle name="Normal 8 5 2 2" xfId="2873"/>
    <cellStyle name="Normal 8 5 2 2 2" xfId="4410"/>
    <cellStyle name="Normal 8 5 2 2 2 2" xfId="6750"/>
    <cellStyle name="Normal 8 5 2 2 2 2 2" xfId="12290"/>
    <cellStyle name="Normal 8 5 2 2 2 2 3" xfId="17627"/>
    <cellStyle name="Normal 8 5 2 2 2 3" xfId="9950"/>
    <cellStyle name="Normal 8 5 2 2 2 4" xfId="15329"/>
    <cellStyle name="Normal 8 5 2 2 3" xfId="5858"/>
    <cellStyle name="Normal 8 5 2 2 3 2" xfId="11398"/>
    <cellStyle name="Normal 8 5 2 2 3 3" xfId="16735"/>
    <cellStyle name="Normal 8 5 2 2 4" xfId="5155"/>
    <cellStyle name="Normal 8 5 2 2 4 2" xfId="10695"/>
    <cellStyle name="Normal 8 5 2 2 4 3" xfId="16032"/>
    <cellStyle name="Normal 8 5 2 2 5" xfId="8622"/>
    <cellStyle name="Normal 8 5 2 2 6" xfId="14623"/>
    <cellStyle name="Normal 8 5 2 3" xfId="3327"/>
    <cellStyle name="Normal 8 5 2 3 2" xfId="4550"/>
    <cellStyle name="Normal 8 5 2 3 2 2" xfId="6890"/>
    <cellStyle name="Normal 8 5 2 3 2 2 2" xfId="12430"/>
    <cellStyle name="Normal 8 5 2 3 2 2 3" xfId="17767"/>
    <cellStyle name="Normal 8 5 2 3 2 3" xfId="10090"/>
    <cellStyle name="Normal 8 5 2 3 2 4" xfId="15469"/>
    <cellStyle name="Normal 8 5 2 3 3" xfId="5998"/>
    <cellStyle name="Normal 8 5 2 3 3 2" xfId="11538"/>
    <cellStyle name="Normal 8 5 2 3 3 3" xfId="16875"/>
    <cellStyle name="Normal 8 5 2 3 4" xfId="5295"/>
    <cellStyle name="Normal 8 5 2 3 4 2" xfId="10835"/>
    <cellStyle name="Normal 8 5 2 3 4 3" xfId="16172"/>
    <cellStyle name="Normal 8 5 2 3 5" xfId="9060"/>
    <cellStyle name="Normal 8 5 2 3 6" xfId="14763"/>
    <cellStyle name="Normal 8 5 2 4" xfId="3673"/>
    <cellStyle name="Normal 8 5 2 4 2" xfId="4731"/>
    <cellStyle name="Normal 8 5 2 4 2 2" xfId="7071"/>
    <cellStyle name="Normal 8 5 2 4 2 2 2" xfId="12611"/>
    <cellStyle name="Normal 8 5 2 4 2 2 3" xfId="17948"/>
    <cellStyle name="Normal 8 5 2 4 2 3" xfId="10271"/>
    <cellStyle name="Normal 8 5 2 4 2 4" xfId="15609"/>
    <cellStyle name="Normal 8 5 2 4 3" xfId="6138"/>
    <cellStyle name="Normal 8 5 2 4 3 2" xfId="11678"/>
    <cellStyle name="Normal 8 5 2 4 3 3" xfId="17015"/>
    <cellStyle name="Normal 8 5 2 4 4" xfId="5435"/>
    <cellStyle name="Normal 8 5 2 4 4 2" xfId="10975"/>
    <cellStyle name="Normal 8 5 2 4 4 3" xfId="16312"/>
    <cellStyle name="Normal 8 5 2 4 5" xfId="9378"/>
    <cellStyle name="Normal 8 5 2 4 6" xfId="14903"/>
    <cellStyle name="Normal 8 5 2 5" xfId="2729"/>
    <cellStyle name="Normal 8 5 2 5 2" xfId="4270"/>
    <cellStyle name="Normal 8 5 2 5 2 2" xfId="6610"/>
    <cellStyle name="Normal 8 5 2 5 2 2 2" xfId="12150"/>
    <cellStyle name="Normal 8 5 2 5 2 2 3" xfId="17487"/>
    <cellStyle name="Normal 8 5 2 5 2 3" xfId="9810"/>
    <cellStyle name="Normal 8 5 2 5 2 4" xfId="15189"/>
    <cellStyle name="Normal 8 5 2 5 3" xfId="5718"/>
    <cellStyle name="Normal 8 5 2 5 3 2" xfId="11258"/>
    <cellStyle name="Normal 8 5 2 5 3 3" xfId="16595"/>
    <cellStyle name="Normal 8 5 2 5 4" xfId="5015"/>
    <cellStyle name="Normal 8 5 2 5 4 2" xfId="10555"/>
    <cellStyle name="Normal 8 5 2 5 4 3" xfId="15892"/>
    <cellStyle name="Normal 8 5 2 5 5" xfId="8478"/>
    <cellStyle name="Normal 8 5 2 5 6" xfId="14483"/>
    <cellStyle name="Normal 8 5 2 6" xfId="3994"/>
    <cellStyle name="Normal 8 5 2 6 2" xfId="6334"/>
    <cellStyle name="Normal 8 5 2 6 2 2" xfId="11874"/>
    <cellStyle name="Normal 8 5 2 6 2 3" xfId="17211"/>
    <cellStyle name="Normal 8 5 2 6 3" xfId="9588"/>
    <cellStyle name="Normal 8 5 2 6 4" xfId="15049"/>
    <cellStyle name="Normal 8 5 2 7" xfId="5578"/>
    <cellStyle name="Normal 8 5 2 7 2" xfId="11118"/>
    <cellStyle name="Normal 8 5 2 7 3" xfId="16455"/>
    <cellStyle name="Normal 8 5 2 8" xfId="4874"/>
    <cellStyle name="Normal 8 5 2 8 2" xfId="10414"/>
    <cellStyle name="Normal 8 5 2 8 3" xfId="15752"/>
    <cellStyle name="Normal 8 5 2 9" xfId="8035"/>
    <cellStyle name="Normal 8 5 3" xfId="1859"/>
    <cellStyle name="Normal 8 5 4" xfId="2872"/>
    <cellStyle name="Normal 8 5 4 2" xfId="4409"/>
    <cellStyle name="Normal 8 5 4 2 2" xfId="6749"/>
    <cellStyle name="Normal 8 5 4 2 2 2" xfId="12289"/>
    <cellStyle name="Normal 8 5 4 2 2 3" xfId="17626"/>
    <cellStyle name="Normal 8 5 4 2 3" xfId="9949"/>
    <cellStyle name="Normal 8 5 4 2 4" xfId="15328"/>
    <cellStyle name="Normal 8 5 4 3" xfId="5857"/>
    <cellStyle name="Normal 8 5 4 3 2" xfId="11397"/>
    <cellStyle name="Normal 8 5 4 3 3" xfId="16734"/>
    <cellStyle name="Normal 8 5 4 4" xfId="5154"/>
    <cellStyle name="Normal 8 5 4 4 2" xfId="10694"/>
    <cellStyle name="Normal 8 5 4 4 3" xfId="16031"/>
    <cellStyle name="Normal 8 5 4 5" xfId="8621"/>
    <cellStyle name="Normal 8 5 4 6" xfId="14622"/>
    <cellStyle name="Normal 8 5 5" xfId="3326"/>
    <cellStyle name="Normal 8 5 5 2" xfId="4549"/>
    <cellStyle name="Normal 8 5 5 2 2" xfId="6889"/>
    <cellStyle name="Normal 8 5 5 2 2 2" xfId="12429"/>
    <cellStyle name="Normal 8 5 5 2 2 3" xfId="17766"/>
    <cellStyle name="Normal 8 5 5 2 3" xfId="10089"/>
    <cellStyle name="Normal 8 5 5 2 4" xfId="15468"/>
    <cellStyle name="Normal 8 5 5 3" xfId="5997"/>
    <cellStyle name="Normal 8 5 5 3 2" xfId="11537"/>
    <cellStyle name="Normal 8 5 5 3 3" xfId="16874"/>
    <cellStyle name="Normal 8 5 5 4" xfId="5294"/>
    <cellStyle name="Normal 8 5 5 4 2" xfId="10834"/>
    <cellStyle name="Normal 8 5 5 4 3" xfId="16171"/>
    <cellStyle name="Normal 8 5 5 5" xfId="9059"/>
    <cellStyle name="Normal 8 5 5 6" xfId="14762"/>
    <cellStyle name="Normal 8 5 6" xfId="3672"/>
    <cellStyle name="Normal 8 5 6 2" xfId="4730"/>
    <cellStyle name="Normal 8 5 6 2 2" xfId="7070"/>
    <cellStyle name="Normal 8 5 6 2 2 2" xfId="12610"/>
    <cellStyle name="Normal 8 5 6 2 2 3" xfId="17947"/>
    <cellStyle name="Normal 8 5 6 2 3" xfId="10270"/>
    <cellStyle name="Normal 8 5 6 2 4" xfId="15608"/>
    <cellStyle name="Normal 8 5 6 3" xfId="6137"/>
    <cellStyle name="Normal 8 5 6 3 2" xfId="11677"/>
    <cellStyle name="Normal 8 5 6 3 3" xfId="17014"/>
    <cellStyle name="Normal 8 5 6 4" xfId="5434"/>
    <cellStyle name="Normal 8 5 6 4 2" xfId="10974"/>
    <cellStyle name="Normal 8 5 6 4 3" xfId="16311"/>
    <cellStyle name="Normal 8 5 6 5" xfId="9377"/>
    <cellStyle name="Normal 8 5 6 6" xfId="14902"/>
    <cellStyle name="Normal 8 5 7" xfId="2728"/>
    <cellStyle name="Normal 8 5 7 2" xfId="4269"/>
    <cellStyle name="Normal 8 5 7 2 2" xfId="6609"/>
    <cellStyle name="Normal 8 5 7 2 2 2" xfId="12149"/>
    <cellStyle name="Normal 8 5 7 2 2 3" xfId="17486"/>
    <cellStyle name="Normal 8 5 7 2 3" xfId="9809"/>
    <cellStyle name="Normal 8 5 7 2 4" xfId="15188"/>
    <cellStyle name="Normal 8 5 7 3" xfId="5717"/>
    <cellStyle name="Normal 8 5 7 3 2" xfId="11257"/>
    <cellStyle name="Normal 8 5 7 3 3" xfId="16594"/>
    <cellStyle name="Normal 8 5 7 4" xfId="5014"/>
    <cellStyle name="Normal 8 5 7 4 2" xfId="10554"/>
    <cellStyle name="Normal 8 5 7 4 3" xfId="15891"/>
    <cellStyle name="Normal 8 5 7 5" xfId="8477"/>
    <cellStyle name="Normal 8 5 7 6" xfId="14482"/>
    <cellStyle name="Normal 8 5 8" xfId="3993"/>
    <cellStyle name="Normal 8 5 8 2" xfId="6333"/>
    <cellStyle name="Normal 8 5 8 2 2" xfId="11873"/>
    <cellStyle name="Normal 8 5 8 2 3" xfId="17210"/>
    <cellStyle name="Normal 8 5 8 3" xfId="9587"/>
    <cellStyle name="Normal 8 5 8 4" xfId="15048"/>
    <cellStyle name="Normal 8 5 9" xfId="5577"/>
    <cellStyle name="Normal 8 5 9 2" xfId="11117"/>
    <cellStyle name="Normal 8 5 9 3" xfId="16454"/>
    <cellStyle name="Normal 8 6" xfId="1860"/>
    <cellStyle name="Normal 8 6 2" xfId="3328"/>
    <cellStyle name="Normal 8 6 2 2" xfId="9061"/>
    <cellStyle name="Normal 8 6 3" xfId="8036"/>
    <cellStyle name="Normal 8 7" xfId="3317"/>
    <cellStyle name="Normal 8 7 2" xfId="9050"/>
    <cellStyle name="Normal 8 8" xfId="3727"/>
    <cellStyle name="Normal 8 9" xfId="8025"/>
    <cellStyle name="Normal 87" xfId="18325"/>
    <cellStyle name="Normal 89" xfId="18326"/>
    <cellStyle name="Normal 9" xfId="1861"/>
    <cellStyle name="Normal 9 2" xfId="1862"/>
    <cellStyle name="Normal 9 2 2" xfId="1863"/>
    <cellStyle name="Normal 9 2 3" xfId="1864"/>
    <cellStyle name="Normal 9 3" xfId="1865"/>
    <cellStyle name="Normal 9 3 2" xfId="3330"/>
    <cellStyle name="Normal 9 3 2 2" xfId="9063"/>
    <cellStyle name="Normal 9 3 3" xfId="8038"/>
    <cellStyle name="Normal 9 4" xfId="3329"/>
    <cellStyle name="Normal 9 4 2" xfId="9062"/>
    <cellStyle name="Normal 9 5" xfId="8037"/>
    <cellStyle name="Normal 91" xfId="18327"/>
    <cellStyle name="Normal 92" xfId="18328"/>
    <cellStyle name="Normal 94" xfId="18329"/>
    <cellStyle name="Normal 99" xfId="18330"/>
    <cellStyle name="Normal_1.3.2" xfId="2512"/>
    <cellStyle name="Normal_Mamac_MA" xfId="18420"/>
    <cellStyle name="Normale_CCTV Price List Jan-Jun 2005" xfId="1866"/>
    <cellStyle name="Note" xfId="1867"/>
    <cellStyle name="Note 10" xfId="3995"/>
    <cellStyle name="Note 10 2" xfId="7125"/>
    <cellStyle name="Note 10 2 2" xfId="7303"/>
    <cellStyle name="Note 10 2 2 2" xfId="13328"/>
    <cellStyle name="Note 10 2 2 3" xfId="13826"/>
    <cellStyle name="Note 10 2 2 4" xfId="14106"/>
    <cellStyle name="Note 10 3" xfId="6335"/>
    <cellStyle name="Note 10 3 2" xfId="11875"/>
    <cellStyle name="Note 10 3 3" xfId="12932"/>
    <cellStyle name="Note 10 3 4" xfId="13413"/>
    <cellStyle name="Note 10 3 5" xfId="17212"/>
    <cellStyle name="Note 10 4" xfId="13126"/>
    <cellStyle name="Note 10 5" xfId="13166"/>
    <cellStyle name="Note 10 6" xfId="8137"/>
    <cellStyle name="Note 2" xfId="1868"/>
    <cellStyle name="Note 2 2" xfId="1869"/>
    <cellStyle name="Note 2 2 2" xfId="1870"/>
    <cellStyle name="Note 2 2 2 2" xfId="1871"/>
    <cellStyle name="Note 2 2 2 3" xfId="1872"/>
    <cellStyle name="Note 2 2 3" xfId="1873"/>
    <cellStyle name="Note 2 2 3 2" xfId="1874"/>
    <cellStyle name="Note 2 2 4" xfId="1875"/>
    <cellStyle name="Note 2 2 4 2" xfId="3998"/>
    <cellStyle name="Note 2 2 4 2 2" xfId="7128"/>
    <cellStyle name="Note 2 2 4 2 2 2" xfId="7306"/>
    <cellStyle name="Note 2 2 4 2 2 2 2" xfId="13212"/>
    <cellStyle name="Note 2 2 4 2 2 2 3" xfId="13829"/>
    <cellStyle name="Note 2 2 4 2 2 2 4" xfId="14109"/>
    <cellStyle name="Note 2 2 4 2 3" xfId="6338"/>
    <cellStyle name="Note 2 2 4 2 3 2" xfId="11878"/>
    <cellStyle name="Note 2 2 4 2 3 3" xfId="12933"/>
    <cellStyle name="Note 2 2 4 2 3 4" xfId="13507"/>
    <cellStyle name="Note 2 2 4 2 3 5" xfId="17215"/>
    <cellStyle name="Note 2 2 4 2 4" xfId="13602"/>
    <cellStyle name="Note 2 2 4 2 5" xfId="8119"/>
    <cellStyle name="Note 2 2 4 2 6" xfId="13006"/>
    <cellStyle name="Note 2 2 5" xfId="1876"/>
    <cellStyle name="Note 2 2 5 2" xfId="3999"/>
    <cellStyle name="Note 2 2 5 2 2" xfId="7129"/>
    <cellStyle name="Note 2 2 5 2 2 2" xfId="7307"/>
    <cellStyle name="Note 2 2 5 2 2 2 2" xfId="12980"/>
    <cellStyle name="Note 2 2 5 2 2 2 3" xfId="13830"/>
    <cellStyle name="Note 2 2 5 2 2 2 4" xfId="14110"/>
    <cellStyle name="Note 2 2 5 2 3" xfId="6339"/>
    <cellStyle name="Note 2 2 5 2 3 2" xfId="11879"/>
    <cellStyle name="Note 2 2 5 2 3 3" xfId="12934"/>
    <cellStyle name="Note 2 2 5 2 3 4" xfId="13208"/>
    <cellStyle name="Note 2 2 5 2 3 5" xfId="17216"/>
    <cellStyle name="Note 2 2 5 2 4" xfId="13245"/>
    <cellStyle name="Note 2 2 5 2 5" xfId="13446"/>
    <cellStyle name="Note 2 2 5 2 6" xfId="13628"/>
    <cellStyle name="Note 2 2 6" xfId="3997"/>
    <cellStyle name="Note 2 2 6 2" xfId="7127"/>
    <cellStyle name="Note 2 2 6 2 2" xfId="7305"/>
    <cellStyle name="Note 2 2 6 2 2 2" xfId="13571"/>
    <cellStyle name="Note 2 2 6 2 2 3" xfId="13828"/>
    <cellStyle name="Note 2 2 6 2 2 4" xfId="14108"/>
    <cellStyle name="Note 2 2 6 3" xfId="6337"/>
    <cellStyle name="Note 2 2 6 3 2" xfId="11877"/>
    <cellStyle name="Note 2 2 6 3 3" xfId="13105"/>
    <cellStyle name="Note 2 2 6 3 4" xfId="13395"/>
    <cellStyle name="Note 2 2 6 3 5" xfId="17214"/>
    <cellStyle name="Note 2 2 6 4" xfId="13478"/>
    <cellStyle name="Note 2 2 6 5" xfId="13025"/>
    <cellStyle name="Note 2 2 6 6" xfId="13475"/>
    <cellStyle name="Note 2 3" xfId="1877"/>
    <cellStyle name="Note 2 3 2" xfId="1878"/>
    <cellStyle name="Note 2 3 2 2" xfId="1879"/>
    <cellStyle name="Note 2 3 2 3" xfId="1880"/>
    <cellStyle name="Note 2 3 3" xfId="1881"/>
    <cellStyle name="Note 2 3 3 2" xfId="1882"/>
    <cellStyle name="Note 2 3 4" xfId="1883"/>
    <cellStyle name="Note 2 3 4 2" xfId="1884"/>
    <cellStyle name="Note 2 3 4 3" xfId="1885"/>
    <cellStyle name="Note 2 3 5" xfId="1886"/>
    <cellStyle name="Note 2 3 5 2" xfId="3333"/>
    <cellStyle name="Note 2 3 5 2 2" xfId="4553"/>
    <cellStyle name="Note 2 3 5 2 2 2" xfId="7263"/>
    <cellStyle name="Note 2 3 5 2 2 2 2" xfId="7359"/>
    <cellStyle name="Note 2 3 5 2 2 2 2 2" xfId="12873"/>
    <cellStyle name="Note 2 3 5 2 2 2 2 3" xfId="8296"/>
    <cellStyle name="Note 2 3 5 2 2 2 2 4" xfId="13882"/>
    <cellStyle name="Note 2 3 5 2 2 2 2 5" xfId="14162"/>
    <cellStyle name="Note 2 3 5 2 2 2 3" xfId="12790"/>
    <cellStyle name="Note 2 3 5 2 2 3" xfId="6893"/>
    <cellStyle name="Note 2 3 5 2 2 3 2" xfId="12433"/>
    <cellStyle name="Note 2 3 5 2 2 3 3" xfId="13149"/>
    <cellStyle name="Note 2 3 5 2 2 3 4" xfId="13928"/>
    <cellStyle name="Note 2 3 5 2 2 3 5" xfId="17770"/>
    <cellStyle name="Note 2 3 5 2 2 4" xfId="10093"/>
    <cellStyle name="Note 2 3 5 2 2 5" xfId="13039"/>
    <cellStyle name="Note 2 3 5 2 2 6" xfId="13086"/>
    <cellStyle name="Note 2 3 5 2 2 7" xfId="7506"/>
    <cellStyle name="Note 2 3 5 2 3" xfId="9066"/>
    <cellStyle name="Note 2 3 5 3" xfId="4001"/>
    <cellStyle name="Note 2 3 5 3 2" xfId="7131"/>
    <cellStyle name="Note 2 3 5 3 2 2" xfId="7309"/>
    <cellStyle name="Note 2 3 5 3 2 2 2" xfId="12832"/>
    <cellStyle name="Note 2 3 5 3 2 2 3" xfId="13290"/>
    <cellStyle name="Note 2 3 5 3 2 2 4" xfId="13832"/>
    <cellStyle name="Note 2 3 5 3 2 2 5" xfId="14112"/>
    <cellStyle name="Note 2 3 5 3 2 3" xfId="12667"/>
    <cellStyle name="Note 2 3 5 3 3" xfId="6341"/>
    <cellStyle name="Note 2 3 5 3 3 2" xfId="11881"/>
    <cellStyle name="Note 2 3 5 3 3 3" xfId="13107"/>
    <cellStyle name="Note 2 3 5 3 3 4" xfId="13646"/>
    <cellStyle name="Note 2 3 5 3 3 5" xfId="17218"/>
    <cellStyle name="Note 2 3 5 3 4" xfId="9591"/>
    <cellStyle name="Note 2 3 5 3 5" xfId="13334"/>
    <cellStyle name="Note 2 3 5 3 6" xfId="13372"/>
    <cellStyle name="Note 2 3 5 3 7" xfId="7523"/>
    <cellStyle name="Note 2 3 5 4" xfId="8041"/>
    <cellStyle name="Note 2 3 6" xfId="3332"/>
    <cellStyle name="Note 2 3 6 2" xfId="4552"/>
    <cellStyle name="Note 2 3 6 2 2" xfId="7262"/>
    <cellStyle name="Note 2 3 6 2 2 2" xfId="7358"/>
    <cellStyle name="Note 2 3 6 2 2 2 2" xfId="12872"/>
    <cellStyle name="Note 2 3 6 2 2 2 3" xfId="8295"/>
    <cellStyle name="Note 2 3 6 2 2 2 4" xfId="13881"/>
    <cellStyle name="Note 2 3 6 2 2 2 5" xfId="14161"/>
    <cellStyle name="Note 2 3 6 2 2 3" xfId="12789"/>
    <cellStyle name="Note 2 3 6 2 3" xfId="6892"/>
    <cellStyle name="Note 2 3 6 2 3 2" xfId="12432"/>
    <cellStyle name="Note 2 3 6 2 3 3" xfId="9487"/>
    <cellStyle name="Note 2 3 6 2 3 4" xfId="13927"/>
    <cellStyle name="Note 2 3 6 2 3 5" xfId="17769"/>
    <cellStyle name="Note 2 3 6 2 4" xfId="10092"/>
    <cellStyle name="Note 2 3 6 2 5" xfId="13038"/>
    <cellStyle name="Note 2 3 6 2 6" xfId="7488"/>
    <cellStyle name="Note 2 3 6 2 7" xfId="13074"/>
    <cellStyle name="Note 2 3 6 3" xfId="9065"/>
    <cellStyle name="Note 2 3 7" xfId="4000"/>
    <cellStyle name="Note 2 3 7 2" xfId="7130"/>
    <cellStyle name="Note 2 3 7 2 2" xfId="7308"/>
    <cellStyle name="Note 2 3 7 2 2 2" xfId="12831"/>
    <cellStyle name="Note 2 3 7 2 2 3" xfId="8211"/>
    <cellStyle name="Note 2 3 7 2 2 4" xfId="13831"/>
    <cellStyle name="Note 2 3 7 2 2 5" xfId="14111"/>
    <cellStyle name="Note 2 3 7 2 3" xfId="12666"/>
    <cellStyle name="Note 2 3 7 3" xfId="6340"/>
    <cellStyle name="Note 2 3 7 3 2" xfId="11880"/>
    <cellStyle name="Note 2 3 7 3 3" xfId="13108"/>
    <cellStyle name="Note 2 3 7 3 4" xfId="13564"/>
    <cellStyle name="Note 2 3 7 3 5" xfId="17217"/>
    <cellStyle name="Note 2 3 7 4" xfId="9590"/>
    <cellStyle name="Note 2 3 7 5" xfId="13047"/>
    <cellStyle name="Note 2 3 7 6" xfId="7565"/>
    <cellStyle name="Note 2 3 7 7" xfId="13092"/>
    <cellStyle name="Note 2 3 8" xfId="8040"/>
    <cellStyle name="Note 2 4" xfId="1887"/>
    <cellStyle name="Note 2 4 2" xfId="1888"/>
    <cellStyle name="Note 2 4 2 2" xfId="3335"/>
    <cellStyle name="Note 2 4 2 2 2" xfId="4555"/>
    <cellStyle name="Note 2 4 2 2 2 2" xfId="7265"/>
    <cellStyle name="Note 2 4 2 2 2 2 2" xfId="7361"/>
    <cellStyle name="Note 2 4 2 2 2 2 2 2" xfId="12875"/>
    <cellStyle name="Note 2 4 2 2 2 2 2 3" xfId="8298"/>
    <cellStyle name="Note 2 4 2 2 2 2 2 4" xfId="13884"/>
    <cellStyle name="Note 2 4 2 2 2 2 2 5" xfId="14164"/>
    <cellStyle name="Note 2 4 2 2 2 2 3" xfId="12792"/>
    <cellStyle name="Note 2 4 2 2 2 3" xfId="6895"/>
    <cellStyle name="Note 2 4 2 2 2 3 2" xfId="12435"/>
    <cellStyle name="Note 2 4 2 2 2 3 3" xfId="13603"/>
    <cellStyle name="Note 2 4 2 2 2 3 4" xfId="13930"/>
    <cellStyle name="Note 2 4 2 2 2 3 5" xfId="17772"/>
    <cellStyle name="Note 2 4 2 2 2 4" xfId="10095"/>
    <cellStyle name="Note 2 4 2 2 2 5" xfId="7591"/>
    <cellStyle name="Note 2 4 2 2 2 6" xfId="13676"/>
    <cellStyle name="Note 2 4 2 2 2 7" xfId="13356"/>
    <cellStyle name="Note 2 4 2 2 3" xfId="9068"/>
    <cellStyle name="Note 2 4 2 3" xfId="4003"/>
    <cellStyle name="Note 2 4 2 3 2" xfId="7133"/>
    <cellStyle name="Note 2 4 2 3 2 2" xfId="7311"/>
    <cellStyle name="Note 2 4 2 3 2 2 2" xfId="12834"/>
    <cellStyle name="Note 2 4 2 3 2 2 3" xfId="9164"/>
    <cellStyle name="Note 2 4 2 3 2 2 4" xfId="13834"/>
    <cellStyle name="Note 2 4 2 3 2 2 5" xfId="14114"/>
    <cellStyle name="Note 2 4 2 3 2 3" xfId="12669"/>
    <cellStyle name="Note 2 4 2 3 3" xfId="6343"/>
    <cellStyle name="Note 2 4 2 3 3 2" xfId="11883"/>
    <cellStyle name="Note 2 4 2 3 3 3" xfId="13109"/>
    <cellStyle name="Note 2 4 2 3 3 4" xfId="13441"/>
    <cellStyle name="Note 2 4 2 3 3 5" xfId="17220"/>
    <cellStyle name="Note 2 4 2 3 4" xfId="9593"/>
    <cellStyle name="Note 2 4 2 3 5" xfId="13575"/>
    <cellStyle name="Note 2 4 2 3 6" xfId="8058"/>
    <cellStyle name="Note 2 4 2 3 7" xfId="13515"/>
    <cellStyle name="Note 2 4 2 4" xfId="8043"/>
    <cellStyle name="Note 2 4 3" xfId="3334"/>
    <cellStyle name="Note 2 4 3 2" xfId="4554"/>
    <cellStyle name="Note 2 4 3 2 2" xfId="7264"/>
    <cellStyle name="Note 2 4 3 2 2 2" xfId="7360"/>
    <cellStyle name="Note 2 4 3 2 2 2 2" xfId="12874"/>
    <cellStyle name="Note 2 4 3 2 2 2 3" xfId="8297"/>
    <cellStyle name="Note 2 4 3 2 2 2 4" xfId="13883"/>
    <cellStyle name="Note 2 4 3 2 2 2 5" xfId="14163"/>
    <cellStyle name="Note 2 4 3 2 2 3" xfId="12791"/>
    <cellStyle name="Note 2 4 3 2 3" xfId="6894"/>
    <cellStyle name="Note 2 4 3 2 3 2" xfId="12434"/>
    <cellStyle name="Note 2 4 3 2 3 3" xfId="8151"/>
    <cellStyle name="Note 2 4 3 2 3 4" xfId="13929"/>
    <cellStyle name="Note 2 4 3 2 3 5" xfId="17771"/>
    <cellStyle name="Note 2 4 3 2 4" xfId="10094"/>
    <cellStyle name="Note 2 4 3 2 5" xfId="7590"/>
    <cellStyle name="Note 2 4 3 2 6" xfId="13268"/>
    <cellStyle name="Note 2 4 3 2 7" xfId="13046"/>
    <cellStyle name="Note 2 4 3 3" xfId="9067"/>
    <cellStyle name="Note 2 4 4" xfId="4002"/>
    <cellStyle name="Note 2 4 4 2" xfId="7132"/>
    <cellStyle name="Note 2 4 4 2 2" xfId="7310"/>
    <cellStyle name="Note 2 4 4 2 2 2" xfId="12833"/>
    <cellStyle name="Note 2 4 4 2 2 3" xfId="8212"/>
    <cellStyle name="Note 2 4 4 2 2 4" xfId="13833"/>
    <cellStyle name="Note 2 4 4 2 2 5" xfId="14113"/>
    <cellStyle name="Note 2 4 4 2 3" xfId="12668"/>
    <cellStyle name="Note 2 4 4 3" xfId="6342"/>
    <cellStyle name="Note 2 4 4 3 2" xfId="11882"/>
    <cellStyle name="Note 2 4 4 3 3" xfId="12935"/>
    <cellStyle name="Note 2 4 4 3 4" xfId="12974"/>
    <cellStyle name="Note 2 4 4 3 5" xfId="17219"/>
    <cellStyle name="Note 2 4 4 4" xfId="9592"/>
    <cellStyle name="Note 2 4 4 5" xfId="13451"/>
    <cellStyle name="Note 2 4 4 6" xfId="7682"/>
    <cellStyle name="Note 2 4 4 7" xfId="13420"/>
    <cellStyle name="Note 2 4 5" xfId="8042"/>
    <cellStyle name="Note 2 5" xfId="1889"/>
    <cellStyle name="Note 2 5 2" xfId="3336"/>
    <cellStyle name="Note 2 5 2 2" xfId="4556"/>
    <cellStyle name="Note 2 5 2 2 2" xfId="7266"/>
    <cellStyle name="Note 2 5 2 2 2 2" xfId="7362"/>
    <cellStyle name="Note 2 5 2 2 2 2 2" xfId="12876"/>
    <cellStyle name="Note 2 5 2 2 2 2 3" xfId="9659"/>
    <cellStyle name="Note 2 5 2 2 2 2 4" xfId="13885"/>
    <cellStyle name="Note 2 5 2 2 2 2 5" xfId="14165"/>
    <cellStyle name="Note 2 5 2 2 2 3" xfId="12793"/>
    <cellStyle name="Note 2 5 2 2 3" xfId="6896"/>
    <cellStyle name="Note 2 5 2 2 3 2" xfId="12436"/>
    <cellStyle name="Note 2 5 2 2 3 3" xfId="13464"/>
    <cellStyle name="Note 2 5 2 2 3 4" xfId="13931"/>
    <cellStyle name="Note 2 5 2 2 3 5" xfId="17773"/>
    <cellStyle name="Note 2 5 2 2 4" xfId="10096"/>
    <cellStyle name="Note 2 5 2 2 5" xfId="13034"/>
    <cellStyle name="Note 2 5 2 2 6" xfId="13689"/>
    <cellStyle name="Note 2 5 2 2 7" xfId="9424"/>
    <cellStyle name="Note 2 5 2 3" xfId="9069"/>
    <cellStyle name="Note 2 5 3" xfId="4004"/>
    <cellStyle name="Note 2 5 3 2" xfId="7134"/>
    <cellStyle name="Note 2 5 3 2 2" xfId="7312"/>
    <cellStyle name="Note 2 5 3 2 2 2" xfId="12835"/>
    <cellStyle name="Note 2 5 3 2 2 3" xfId="8213"/>
    <cellStyle name="Note 2 5 3 2 2 4" xfId="13835"/>
    <cellStyle name="Note 2 5 3 2 2 5" xfId="14115"/>
    <cellStyle name="Note 2 5 3 2 3" xfId="12670"/>
    <cellStyle name="Note 2 5 3 3" xfId="6344"/>
    <cellStyle name="Note 2 5 3 3 2" xfId="11884"/>
    <cellStyle name="Note 2 5 3 3 3" xfId="13103"/>
    <cellStyle name="Note 2 5 3 3 4" xfId="13287"/>
    <cellStyle name="Note 2 5 3 3 5" xfId="17221"/>
    <cellStyle name="Note 2 5 3 4" xfId="9594"/>
    <cellStyle name="Note 2 5 3 5" xfId="13219"/>
    <cellStyle name="Note 2 5 3 6" xfId="8165"/>
    <cellStyle name="Note 2 5 3 7" xfId="13531"/>
    <cellStyle name="Note 2 5 4" xfId="8044"/>
    <cellStyle name="Note 2 6" xfId="3331"/>
    <cellStyle name="Note 2 6 2" xfId="4551"/>
    <cellStyle name="Note 2 6 2 2" xfId="7261"/>
    <cellStyle name="Note 2 6 2 2 2" xfId="7357"/>
    <cellStyle name="Note 2 6 2 2 2 2" xfId="12871"/>
    <cellStyle name="Note 2 6 2 2 2 3" xfId="9641"/>
    <cellStyle name="Note 2 6 2 2 2 4" xfId="13880"/>
    <cellStyle name="Note 2 6 2 2 2 5" xfId="14160"/>
    <cellStyle name="Note 2 6 2 2 3" xfId="12788"/>
    <cellStyle name="Note 2 6 2 3" xfId="6891"/>
    <cellStyle name="Note 2 6 2 3 2" xfId="12431"/>
    <cellStyle name="Note 2 6 2 3 3" xfId="7525"/>
    <cellStyle name="Note 2 6 2 3 4" xfId="13926"/>
    <cellStyle name="Note 2 6 2 3 5" xfId="17768"/>
    <cellStyle name="Note 2 6 2 4" xfId="10091"/>
    <cellStyle name="Note 2 6 2 5" xfId="7588"/>
    <cellStyle name="Note 2 6 2 6" xfId="13540"/>
    <cellStyle name="Note 2 6 2 7" xfId="7426"/>
    <cellStyle name="Note 2 6 3" xfId="9064"/>
    <cellStyle name="Note 2 7" xfId="3996"/>
    <cellStyle name="Note 2 7 2" xfId="7126"/>
    <cellStyle name="Note 2 7 2 2" xfId="7304"/>
    <cellStyle name="Note 2 7 2 2 2" xfId="12830"/>
    <cellStyle name="Note 2 7 2 2 3" xfId="13444"/>
    <cellStyle name="Note 2 7 2 2 4" xfId="13827"/>
    <cellStyle name="Note 2 7 2 2 5" xfId="14107"/>
    <cellStyle name="Note 2 7 2 3" xfId="12665"/>
    <cellStyle name="Note 2 7 3" xfId="6336"/>
    <cellStyle name="Note 2 7 3 2" xfId="11876"/>
    <cellStyle name="Note 2 7 3 3" xfId="13106"/>
    <cellStyle name="Note 2 7 3 4" xfId="12978"/>
    <cellStyle name="Note 2 7 3 5" xfId="17213"/>
    <cellStyle name="Note 2 7 4" xfId="9589"/>
    <cellStyle name="Note 2 7 5" xfId="13360"/>
    <cellStyle name="Note 2 7 6" xfId="13179"/>
    <cellStyle name="Note 2 7 7" xfId="12913"/>
    <cellStyle name="Note 2 8" xfId="8039"/>
    <cellStyle name="Note 3" xfId="1890"/>
    <cellStyle name="Note 3 2" xfId="1891"/>
    <cellStyle name="Note 3 2 2" xfId="1892"/>
    <cellStyle name="Note 3 2 2 2" xfId="1893"/>
    <cellStyle name="Note 3 2 2 3" xfId="1894"/>
    <cellStyle name="Note 3 2 3" xfId="1895"/>
    <cellStyle name="Note 3 2 4" xfId="1896"/>
    <cellStyle name="Note 3 3" xfId="1897"/>
    <cellStyle name="Note 3 3 2" xfId="1898"/>
    <cellStyle name="Note 3 3 3" xfId="1899"/>
    <cellStyle name="Note 3 4" xfId="1900"/>
    <cellStyle name="Note 3 5" xfId="1901"/>
    <cellStyle name="Note 4" xfId="1902"/>
    <cellStyle name="Note 4 2" xfId="1903"/>
    <cellStyle name="Note 4 2 2" xfId="1904"/>
    <cellStyle name="Note 4 2 2 2" xfId="1905"/>
    <cellStyle name="Note 4 2 2 3" xfId="1906"/>
    <cellStyle name="Note 4 2 3" xfId="1907"/>
    <cellStyle name="Note 4 2 4" xfId="1908"/>
    <cellStyle name="Note 4 3" xfId="1909"/>
    <cellStyle name="Note 4 3 2" xfId="1910"/>
    <cellStyle name="Note 4 3 3" xfId="1911"/>
    <cellStyle name="Note 4 4" xfId="1912"/>
    <cellStyle name="Note 4 5" xfId="1913"/>
    <cellStyle name="Note 5" xfId="1914"/>
    <cellStyle name="Note 5 2" xfId="1915"/>
    <cellStyle name="Note 5 2 2" xfId="1916"/>
    <cellStyle name="Note 5 2 2 2" xfId="1917"/>
    <cellStyle name="Note 5 2 2 3" xfId="1918"/>
    <cellStyle name="Note 5 2 3" xfId="1919"/>
    <cellStyle name="Note 5 2 4" xfId="1920"/>
    <cellStyle name="Note 5 3" xfId="1921"/>
    <cellStyle name="Note 5 3 2" xfId="1922"/>
    <cellStyle name="Note 5 3 3" xfId="1923"/>
    <cellStyle name="Note 5 4" xfId="1924"/>
    <cellStyle name="Note 5 5" xfId="1925"/>
    <cellStyle name="Note 6" xfId="1926"/>
    <cellStyle name="Note 6 2" xfId="1927"/>
    <cellStyle name="Note 6 2 2" xfId="1928"/>
    <cellStyle name="Note 6 2 2 2" xfId="1929"/>
    <cellStyle name="Note 6 2 2 3" xfId="1930"/>
    <cellStyle name="Note 6 2 3" xfId="1931"/>
    <cellStyle name="Note 6 2 4" xfId="1932"/>
    <cellStyle name="Note 6 3" xfId="1933"/>
    <cellStyle name="Note 6 3 2" xfId="1934"/>
    <cellStyle name="Note 6 3 3" xfId="1935"/>
    <cellStyle name="Note 6 4" xfId="1936"/>
    <cellStyle name="Note 6 5" xfId="1937"/>
    <cellStyle name="Note 7" xfId="1938"/>
    <cellStyle name="Note 7 2" xfId="1939"/>
    <cellStyle name="Note 7 2 2" xfId="1940"/>
    <cellStyle name="Note 7 2 2 2" xfId="1941"/>
    <cellStyle name="Note 7 2 2 3" xfId="1942"/>
    <cellStyle name="Note 7 2 3" xfId="1943"/>
    <cellStyle name="Note 7 2 4" xfId="1944"/>
    <cellStyle name="Note 7 3" xfId="1945"/>
    <cellStyle name="Note 7 3 2" xfId="1946"/>
    <cellStyle name="Note 7 3 3" xfId="1947"/>
    <cellStyle name="Note 7 4" xfId="1948"/>
    <cellStyle name="Note 7 5" xfId="1949"/>
    <cellStyle name="Note 8" xfId="1950"/>
    <cellStyle name="Note 8 2" xfId="4005"/>
    <cellStyle name="Note 8 2 2" xfId="7135"/>
    <cellStyle name="Note 8 2 2 2" xfId="7313"/>
    <cellStyle name="Note 8 2 2 2 2" xfId="9165"/>
    <cellStyle name="Note 8 2 2 2 3" xfId="13836"/>
    <cellStyle name="Note 8 2 2 2 4" xfId="14116"/>
    <cellStyle name="Note 8 2 3" xfId="6345"/>
    <cellStyle name="Note 8 2 3 2" xfId="11885"/>
    <cellStyle name="Note 8 2 3 3" xfId="7908"/>
    <cellStyle name="Note 8 2 3 4" xfId="7422"/>
    <cellStyle name="Note 8 2 3 5" xfId="17222"/>
    <cellStyle name="Note 8 2 4" xfId="12989"/>
    <cellStyle name="Note 8 2 5" xfId="13381"/>
    <cellStyle name="Note 8 2 6" xfId="8124"/>
    <cellStyle name="Note 9" xfId="1951"/>
    <cellStyle name="Note 9 2" xfId="4006"/>
    <cellStyle name="Note 9 2 2" xfId="7136"/>
    <cellStyle name="Note 9 2 2 2" xfId="7314"/>
    <cellStyle name="Note 9 2 2 2 2" xfId="9163"/>
    <cellStyle name="Note 9 2 2 2 3" xfId="13837"/>
    <cellStyle name="Note 9 2 2 2 4" xfId="14117"/>
    <cellStyle name="Note 9 2 3" xfId="6346"/>
    <cellStyle name="Note 9 2 3 2" xfId="11886"/>
    <cellStyle name="Note 9 2 3 3" xfId="12986"/>
    <cellStyle name="Note 9 2 3 4" xfId="7875"/>
    <cellStyle name="Note 9 2 3 5" xfId="17223"/>
    <cellStyle name="Note 9 2 4" xfId="7551"/>
    <cellStyle name="Note 9 2 5" xfId="13463"/>
    <cellStyle name="Note 9 2 6" xfId="13281"/>
    <cellStyle name="NOVO" xfId="18331"/>
    <cellStyle name="Odstotek 2" xfId="1952"/>
    <cellStyle name="Odstotek 2 10" xfId="14203"/>
    <cellStyle name="Odstotek 2 2" xfId="1953"/>
    <cellStyle name="Odstotek 2 2 2" xfId="1954"/>
    <cellStyle name="Odstotek 2 2 2 2" xfId="1955"/>
    <cellStyle name="Odstotek 2 2 2 2 2" xfId="3340"/>
    <cellStyle name="Odstotek 2 2 2 2 2 2" xfId="9073"/>
    <cellStyle name="Odstotek 2 2 2 2 3" xfId="8064"/>
    <cellStyle name="Odstotek 2 2 2 3" xfId="3339"/>
    <cellStyle name="Odstotek 2 2 2 3 2" xfId="9072"/>
    <cellStyle name="Odstotek 2 2 2 4" xfId="8063"/>
    <cellStyle name="Odstotek 2 2 3" xfId="1956"/>
    <cellStyle name="Odstotek 2 2 3 2" xfId="3341"/>
    <cellStyle name="Odstotek 2 2 3 2 2" xfId="9074"/>
    <cellStyle name="Odstotek 2 2 3 3" xfId="8065"/>
    <cellStyle name="Odstotek 2 2 4" xfId="3338"/>
    <cellStyle name="Odstotek 2 2 4 2" xfId="9071"/>
    <cellStyle name="Odstotek 2 2 5" xfId="3710"/>
    <cellStyle name="Odstotek 2 2 6" xfId="8062"/>
    <cellStyle name="Odstotek 2 2 7" xfId="18332"/>
    <cellStyle name="Odstotek 2 3" xfId="1957"/>
    <cellStyle name="Odstotek 2 3 2" xfId="1958"/>
    <cellStyle name="Odstotek 2 3 2 2" xfId="3343"/>
    <cellStyle name="Odstotek 2 3 2 2 2" xfId="9076"/>
    <cellStyle name="Odstotek 2 3 2 3" xfId="8067"/>
    <cellStyle name="Odstotek 2 3 3" xfId="3342"/>
    <cellStyle name="Odstotek 2 3 3 2" xfId="9075"/>
    <cellStyle name="Odstotek 2 3 4" xfId="8066"/>
    <cellStyle name="Odstotek 2 4" xfId="1959"/>
    <cellStyle name="Odstotek 2 4 2" xfId="3344"/>
    <cellStyle name="Odstotek 2 4 2 2" xfId="9077"/>
    <cellStyle name="Odstotek 2 4 3" xfId="8068"/>
    <cellStyle name="Odstotek 2 5" xfId="3337"/>
    <cellStyle name="Odstotek 2 5 2" xfId="9070"/>
    <cellStyle name="Odstotek 2 6" xfId="3709"/>
    <cellStyle name="Odstotek 2 6 2" xfId="4734"/>
    <cellStyle name="Odstotek 2 6 2 2" xfId="7074"/>
    <cellStyle name="Odstotek 2 6 2 2 2" xfId="12614"/>
    <cellStyle name="Odstotek 2 6 2 2 3" xfId="17951"/>
    <cellStyle name="Odstotek 2 6 2 3" xfId="10274"/>
    <cellStyle name="Odstotek 2 6 2 4" xfId="15612"/>
    <cellStyle name="Odstotek 2 6 3" xfId="6141"/>
    <cellStyle name="Odstotek 2 6 3 2" xfId="11681"/>
    <cellStyle name="Odstotek 2 6 3 3" xfId="17018"/>
    <cellStyle name="Odstotek 2 6 4" xfId="5438"/>
    <cellStyle name="Odstotek 2 6 4 2" xfId="10978"/>
    <cellStyle name="Odstotek 2 6 4 3" xfId="16315"/>
    <cellStyle name="Odstotek 2 6 5" xfId="9406"/>
    <cellStyle name="Odstotek 2 6 6" xfId="14906"/>
    <cellStyle name="Odstotek 2 7" xfId="3740"/>
    <cellStyle name="Odstotek 2 7 2" xfId="6144"/>
    <cellStyle name="Odstotek 2 7 2 2" xfId="11684"/>
    <cellStyle name="Odstotek 2 7 2 3" xfId="17021"/>
    <cellStyle name="Odstotek 2 7 3" xfId="9416"/>
    <cellStyle name="Odstotek 2 7 4" xfId="14909"/>
    <cellStyle name="Odstotek 2 8" xfId="7409"/>
    <cellStyle name="Odstotek 2 9" xfId="8061"/>
    <cellStyle name="Odstotek 3" xfId="1960"/>
    <cellStyle name="Odstotek 3 2" xfId="1961"/>
    <cellStyle name="Odstotek 3 2 2" xfId="1962"/>
    <cellStyle name="Odstotek 3 2 2 2" xfId="3347"/>
    <cellStyle name="Odstotek 3 2 2 2 2" xfId="9080"/>
    <cellStyle name="Odstotek 3 2 2 3" xfId="8071"/>
    <cellStyle name="Odstotek 3 2 3" xfId="3346"/>
    <cellStyle name="Odstotek 3 2 3 2" xfId="9079"/>
    <cellStyle name="Odstotek 3 2 4" xfId="8070"/>
    <cellStyle name="Odstotek 3 3" xfId="1963"/>
    <cellStyle name="Odstotek 3 3 2" xfId="3348"/>
    <cellStyle name="Odstotek 3 3 2 2" xfId="9081"/>
    <cellStyle name="Odstotek 3 3 3" xfId="8072"/>
    <cellStyle name="Odstotek 3 4" xfId="3345"/>
    <cellStyle name="Odstotek 3 4 2" xfId="9078"/>
    <cellStyle name="Odstotek 3 5" xfId="8069"/>
    <cellStyle name="Odstotek 3 6" xfId="18333"/>
    <cellStyle name="Odstotek 4" xfId="1964"/>
    <cellStyle name="Odstotek 4 2" xfId="1965"/>
    <cellStyle name="Odstotek 4 2 2" xfId="1966"/>
    <cellStyle name="Odstotek 4 2 3" xfId="1967"/>
    <cellStyle name="Odstotek 4 3" xfId="1968"/>
    <cellStyle name="Odstotek 4 4" xfId="1969"/>
    <cellStyle name="Odstotek 5" xfId="1970"/>
    <cellStyle name="Odstotek 5 2" xfId="1971"/>
    <cellStyle name="Odstotek 5 2 2" xfId="1972"/>
    <cellStyle name="Odstotek 5 2 2 2" xfId="3351"/>
    <cellStyle name="Odstotek 5 2 2 2 2" xfId="9084"/>
    <cellStyle name="Odstotek 5 2 2 3" xfId="8076"/>
    <cellStyle name="Odstotek 5 2 3" xfId="3350"/>
    <cellStyle name="Odstotek 5 2 3 2" xfId="9083"/>
    <cellStyle name="Odstotek 5 2 4" xfId="8075"/>
    <cellStyle name="Odstotek 5 3" xfId="1973"/>
    <cellStyle name="Odstotek 5 3 2" xfId="3352"/>
    <cellStyle name="Odstotek 5 3 2 2" xfId="9085"/>
    <cellStyle name="Odstotek 5 3 3" xfId="8077"/>
    <cellStyle name="Odstotek 5 4" xfId="3349"/>
    <cellStyle name="Odstotek 5 4 2" xfId="9082"/>
    <cellStyle name="Odstotek 5 5" xfId="8074"/>
    <cellStyle name="OPIS" xfId="3711"/>
    <cellStyle name="OPIS 2" xfId="18334"/>
    <cellStyle name="Opomba" xfId="1974" builtinId="10" customBuiltin="1"/>
    <cellStyle name="Opomba 10" xfId="4007"/>
    <cellStyle name="Opomba 10 2" xfId="7137"/>
    <cellStyle name="Opomba 10 2 2" xfId="7315"/>
    <cellStyle name="Opomba 10 2 2 2" xfId="8214"/>
    <cellStyle name="Opomba 10 2 2 3" xfId="13838"/>
    <cellStyle name="Opomba 10 2 2 4" xfId="14118"/>
    <cellStyle name="Opomba 10 2 3" xfId="4875"/>
    <cellStyle name="Opomba 10 2 3 2" xfId="10415"/>
    <cellStyle name="Opomba 10 2 3 3" xfId="13653"/>
    <cellStyle name="Opomba 10 2 3 4" xfId="13662"/>
    <cellStyle name="Opomba 10 2 3 5" xfId="8675"/>
    <cellStyle name="Opomba 10 3" xfId="6347"/>
    <cellStyle name="Opomba 10 3 2" xfId="11887"/>
    <cellStyle name="Opomba 10 3 3" xfId="13410"/>
    <cellStyle name="Opomba 10 3 4" xfId="8148"/>
    <cellStyle name="Opomba 10 3 5" xfId="17224"/>
    <cellStyle name="Opomba 10 4" xfId="7302"/>
    <cellStyle name="Opomba 10 4 2" xfId="12829"/>
    <cellStyle name="Opomba 10 4 3" xfId="13007"/>
    <cellStyle name="Opomba 10 4 4" xfId="13825"/>
    <cellStyle name="Opomba 10 4 5" xfId="14105"/>
    <cellStyle name="Opomba 10 5" xfId="13301"/>
    <cellStyle name="Opomba 10 6" xfId="13671"/>
    <cellStyle name="Opomba 10 7" xfId="13110"/>
    <cellStyle name="Opomba 2" xfId="1975"/>
    <cellStyle name="Opomba 2 2" xfId="1976"/>
    <cellStyle name="Opomba 2 2 2" xfId="1977"/>
    <cellStyle name="Opomba 2 2 2 2" xfId="1978"/>
    <cellStyle name="Opomba 2 2 2 2 2" xfId="3356"/>
    <cellStyle name="Opomba 2 2 2 2 2 2" xfId="4560"/>
    <cellStyle name="Opomba 2 2 2 2 2 2 2" xfId="7270"/>
    <cellStyle name="Opomba 2 2 2 2 2 2 2 2" xfId="7366"/>
    <cellStyle name="Opomba 2 2 2 2 2 2 2 2 2" xfId="12880"/>
    <cellStyle name="Opomba 2 2 2 2 2 2 2 2 3" xfId="8300"/>
    <cellStyle name="Opomba 2 2 2 2 2 2 2 2 4" xfId="13889"/>
    <cellStyle name="Opomba 2 2 2 2 2 2 2 2 5" xfId="14169"/>
    <cellStyle name="Opomba 2 2 2 2 2 2 2 3" xfId="12797"/>
    <cellStyle name="Opomba 2 2 2 2 2 2 3" xfId="6900"/>
    <cellStyle name="Opomba 2 2 2 2 2 2 3 2" xfId="12440"/>
    <cellStyle name="Opomba 2 2 2 2 2 2 3 3" xfId="13551"/>
    <cellStyle name="Opomba 2 2 2 2 2 2 3 4" xfId="13935"/>
    <cellStyle name="Opomba 2 2 2 2 2 2 3 5" xfId="17777"/>
    <cellStyle name="Opomba 2 2 2 2 2 2 4" xfId="10100"/>
    <cellStyle name="Opomba 2 2 2 2 2 2 5" xfId="13036"/>
    <cellStyle name="Opomba 2 2 2 2 2 2 6" xfId="13682"/>
    <cellStyle name="Opomba 2 2 2 2 2 2 7" xfId="7530"/>
    <cellStyle name="Opomba 2 2 2 2 2 3" xfId="9089"/>
    <cellStyle name="Opomba 2 2 2 2 3" xfId="4011"/>
    <cellStyle name="Opomba 2 2 2 2 3 2" xfId="7141"/>
    <cellStyle name="Opomba 2 2 2 2 3 2 2" xfId="7319"/>
    <cellStyle name="Opomba 2 2 2 2 3 2 2 2" xfId="12839"/>
    <cellStyle name="Opomba 2 2 2 2 3 2 2 3" xfId="9168"/>
    <cellStyle name="Opomba 2 2 2 2 3 2 2 4" xfId="13842"/>
    <cellStyle name="Opomba 2 2 2 2 3 2 2 5" xfId="14122"/>
    <cellStyle name="Opomba 2 2 2 2 3 2 3" xfId="12674"/>
    <cellStyle name="Opomba 2 2 2 2 3 3" xfId="6351"/>
    <cellStyle name="Opomba 2 2 2 2 3 3 2" xfId="11891"/>
    <cellStyle name="Opomba 2 2 2 2 3 3 3" xfId="13577"/>
    <cellStyle name="Opomba 2 2 2 2 3 3 4" xfId="7533"/>
    <cellStyle name="Opomba 2 2 2 2 3 3 5" xfId="17228"/>
    <cellStyle name="Opomba 2 2 2 2 3 4" xfId="9598"/>
    <cellStyle name="Opomba 2 2 2 2 3 5" xfId="13321"/>
    <cellStyle name="Opomba 2 2 2 2 3 6" xfId="8327"/>
    <cellStyle name="Opomba 2 2 2 2 3 7" xfId="13668"/>
    <cellStyle name="Opomba 2 2 2 2 4" xfId="8081"/>
    <cellStyle name="Opomba 2 2 2 3" xfId="3355"/>
    <cellStyle name="Opomba 2 2 2 3 2" xfId="4559"/>
    <cellStyle name="Opomba 2 2 2 3 2 2" xfId="7269"/>
    <cellStyle name="Opomba 2 2 2 3 2 2 2" xfId="7365"/>
    <cellStyle name="Opomba 2 2 2 3 2 2 2 2" xfId="12879"/>
    <cellStyle name="Opomba 2 2 2 3 2 2 2 3" xfId="9658"/>
    <cellStyle name="Opomba 2 2 2 3 2 2 2 4" xfId="13888"/>
    <cellStyle name="Opomba 2 2 2 3 2 2 2 5" xfId="14168"/>
    <cellStyle name="Opomba 2 2 2 3 2 2 3" xfId="12796"/>
    <cellStyle name="Opomba 2 2 2 3 2 3" xfId="6899"/>
    <cellStyle name="Opomba 2 2 2 3 2 3 2" xfId="12439"/>
    <cellStyle name="Opomba 2 2 2 3 2 3 3" xfId="13159"/>
    <cellStyle name="Opomba 2 2 2 3 2 3 4" xfId="13934"/>
    <cellStyle name="Opomba 2 2 2 3 2 3 5" xfId="17776"/>
    <cellStyle name="Opomba 2 2 2 3 2 4" xfId="10099"/>
    <cellStyle name="Opomba 2 2 2 3 2 5" xfId="13035"/>
    <cellStyle name="Opomba 2 2 2 3 2 6" xfId="13658"/>
    <cellStyle name="Opomba 2 2 2 3 2 7" xfId="12914"/>
    <cellStyle name="Opomba 2 2 2 3 3" xfId="9088"/>
    <cellStyle name="Opomba 2 2 2 4" xfId="4010"/>
    <cellStyle name="Opomba 2 2 2 4 2" xfId="7140"/>
    <cellStyle name="Opomba 2 2 2 4 2 2" xfId="7318"/>
    <cellStyle name="Opomba 2 2 2 4 2 2 2" xfId="12838"/>
    <cellStyle name="Opomba 2 2 2 4 2 2 3" xfId="8216"/>
    <cellStyle name="Opomba 2 2 2 4 2 2 4" xfId="13841"/>
    <cellStyle name="Opomba 2 2 2 4 2 2 5" xfId="14121"/>
    <cellStyle name="Opomba 2 2 2 4 2 3" xfId="12673"/>
    <cellStyle name="Opomba 2 2 2 4 3" xfId="6350"/>
    <cellStyle name="Opomba 2 2 2 4 3 2" xfId="11890"/>
    <cellStyle name="Opomba 2 2 2 4 3 3" xfId="12984"/>
    <cellStyle name="Opomba 2 2 2 4 3 4" xfId="9489"/>
    <cellStyle name="Opomba 2 2 2 4 3 5" xfId="17227"/>
    <cellStyle name="Opomba 2 2 2 4 4" xfId="9597"/>
    <cellStyle name="Opomba 2 2 2 4 5" xfId="13174"/>
    <cellStyle name="Opomba 2 2 2 4 6" xfId="7667"/>
    <cellStyle name="Opomba 2 2 2 4 7" xfId="13592"/>
    <cellStyle name="Opomba 2 2 2 5" xfId="8080"/>
    <cellStyle name="Opomba 2 2 3" xfId="1979"/>
    <cellStyle name="Opomba 2 2 3 2" xfId="3357"/>
    <cellStyle name="Opomba 2 2 3 2 2" xfId="4561"/>
    <cellStyle name="Opomba 2 2 3 2 2 2" xfId="7271"/>
    <cellStyle name="Opomba 2 2 3 2 2 2 2" xfId="7367"/>
    <cellStyle name="Opomba 2 2 3 2 2 2 2 2" xfId="12881"/>
    <cellStyle name="Opomba 2 2 3 2 2 2 2 3" xfId="9661"/>
    <cellStyle name="Opomba 2 2 3 2 2 2 2 4" xfId="13890"/>
    <cellStyle name="Opomba 2 2 3 2 2 2 2 5" xfId="14170"/>
    <cellStyle name="Opomba 2 2 3 2 2 2 3" xfId="12798"/>
    <cellStyle name="Opomba 2 2 3 2 2 3" xfId="6901"/>
    <cellStyle name="Opomba 2 2 3 2 2 3 2" xfId="12441"/>
    <cellStyle name="Opomba 2 2 3 2 2 3 3" xfId="12973"/>
    <cellStyle name="Opomba 2 2 3 2 2 3 4" xfId="13936"/>
    <cellStyle name="Opomba 2 2 3 2 2 3 5" xfId="17778"/>
    <cellStyle name="Opomba 2 2 3 2 2 4" xfId="10101"/>
    <cellStyle name="Opomba 2 2 3 2 2 5" xfId="7594"/>
    <cellStyle name="Opomba 2 2 3 2 2 6" xfId="13541"/>
    <cellStyle name="Opomba 2 2 3 2 2 7" xfId="12982"/>
    <cellStyle name="Opomba 2 2 3 2 3" xfId="9090"/>
    <cellStyle name="Opomba 2 2 3 3" xfId="4012"/>
    <cellStyle name="Opomba 2 2 3 3 2" xfId="7142"/>
    <cellStyle name="Opomba 2 2 3 3 2 2" xfId="7320"/>
    <cellStyle name="Opomba 2 2 3 3 2 2 2" xfId="12840"/>
    <cellStyle name="Opomba 2 2 3 3 2 2 3" xfId="9166"/>
    <cellStyle name="Opomba 2 2 3 3 2 2 4" xfId="13843"/>
    <cellStyle name="Opomba 2 2 3 3 2 2 5" xfId="14123"/>
    <cellStyle name="Opomba 2 2 3 3 2 3" xfId="12675"/>
    <cellStyle name="Opomba 2 2 3 3 3" xfId="6352"/>
    <cellStyle name="Opomba 2 2 3 3 3 2" xfId="11892"/>
    <cellStyle name="Opomba 2 2 3 3 3 3" xfId="13465"/>
    <cellStyle name="Opomba 2 2 3 3 3 4" xfId="13289"/>
    <cellStyle name="Opomba 2 2 3 3 3 5" xfId="17229"/>
    <cellStyle name="Opomba 2 2 3 3 4" xfId="9599"/>
    <cellStyle name="Opomba 2 2 3 3 5" xfId="13434"/>
    <cellStyle name="Opomba 2 2 3 3 6" xfId="13621"/>
    <cellStyle name="Opomba 2 2 3 3 7" xfId="13293"/>
    <cellStyle name="Opomba 2 2 3 4" xfId="8082"/>
    <cellStyle name="Opomba 2 2 4" xfId="3354"/>
    <cellStyle name="Opomba 2 2 4 2" xfId="4558"/>
    <cellStyle name="Opomba 2 2 4 2 2" xfId="7268"/>
    <cellStyle name="Opomba 2 2 4 2 2 2" xfId="7364"/>
    <cellStyle name="Opomba 2 2 4 2 2 2 2" xfId="12878"/>
    <cellStyle name="Opomba 2 2 4 2 2 2 3" xfId="9660"/>
    <cellStyle name="Opomba 2 2 4 2 2 2 4" xfId="13887"/>
    <cellStyle name="Opomba 2 2 4 2 2 2 5" xfId="14167"/>
    <cellStyle name="Opomba 2 2 4 2 2 3" xfId="12795"/>
    <cellStyle name="Opomba 2 2 4 2 3" xfId="6898"/>
    <cellStyle name="Opomba 2 2 4 2 3 2" xfId="12438"/>
    <cellStyle name="Opomba 2 2 4 2 3 3" xfId="7656"/>
    <cellStyle name="Opomba 2 2 4 2 3 4" xfId="13933"/>
    <cellStyle name="Opomba 2 2 4 2 3 5" xfId="17775"/>
    <cellStyle name="Opomba 2 2 4 2 4" xfId="10098"/>
    <cellStyle name="Opomba 2 2 4 2 5" xfId="7593"/>
    <cellStyle name="Opomba 2 2 4 2 6" xfId="13188"/>
    <cellStyle name="Opomba 2 2 4 2 7" xfId="13104"/>
    <cellStyle name="Opomba 2 2 4 3" xfId="9087"/>
    <cellStyle name="Opomba 2 2 5" xfId="4009"/>
    <cellStyle name="Opomba 2 2 5 2" xfId="7139"/>
    <cellStyle name="Opomba 2 2 5 2 2" xfId="7317"/>
    <cellStyle name="Opomba 2 2 5 2 2 2" xfId="12837"/>
    <cellStyle name="Opomba 2 2 5 2 2 3" xfId="9167"/>
    <cellStyle name="Opomba 2 2 5 2 2 4" xfId="13840"/>
    <cellStyle name="Opomba 2 2 5 2 2 5" xfId="14120"/>
    <cellStyle name="Opomba 2 2 5 2 3" xfId="12672"/>
    <cellStyle name="Opomba 2 2 5 3" xfId="6349"/>
    <cellStyle name="Opomba 2 2 5 3 2" xfId="11889"/>
    <cellStyle name="Opomba 2 2 5 3 3" xfId="8335"/>
    <cellStyle name="Opomba 2 2 5 3 4" xfId="13089"/>
    <cellStyle name="Opomba 2 2 5 3 5" xfId="17226"/>
    <cellStyle name="Opomba 2 2 5 4" xfId="9596"/>
    <cellStyle name="Opomba 2 2 5 5" xfId="13525"/>
    <cellStyle name="Opomba 2 2 5 6" xfId="13686"/>
    <cellStyle name="Opomba 2 2 5 7" xfId="13969"/>
    <cellStyle name="Opomba 2 2 6" xfId="8079"/>
    <cellStyle name="Opomba 2 3" xfId="1980"/>
    <cellStyle name="Opomba 2 3 2" xfId="1981"/>
    <cellStyle name="Opomba 2 3 2 2" xfId="4014"/>
    <cellStyle name="Opomba 2 3 2 2 2" xfId="7144"/>
    <cellStyle name="Opomba 2 3 2 2 2 2" xfId="7322"/>
    <cellStyle name="Opomba 2 3 2 2 2 2 2" xfId="8277"/>
    <cellStyle name="Opomba 2 3 2 2 2 2 3" xfId="13845"/>
    <cellStyle name="Opomba 2 3 2 2 2 2 4" xfId="14125"/>
    <cellStyle name="Opomba 2 3 2 2 3" xfId="6354"/>
    <cellStyle name="Opomba 2 3 2 2 3 2" xfId="11894"/>
    <cellStyle name="Opomba 2 3 2 2 3 3" xfId="13016"/>
    <cellStyle name="Opomba 2 3 2 2 3 4" xfId="9488"/>
    <cellStyle name="Opomba 2 3 2 2 3 5" xfId="17231"/>
    <cellStyle name="Opomba 2 3 2 2 4" xfId="13203"/>
    <cellStyle name="Opomba 2 3 2 2 5" xfId="8325"/>
    <cellStyle name="Opomba 2 3 2 2 6" xfId="13923"/>
    <cellStyle name="Opomba 2 3 3" xfId="1982"/>
    <cellStyle name="Opomba 2 3 3 2" xfId="4015"/>
    <cellStyle name="Opomba 2 3 3 2 2" xfId="7145"/>
    <cellStyle name="Opomba 2 3 3 2 2 2" xfId="7323"/>
    <cellStyle name="Opomba 2 3 3 2 2 2 2" xfId="8278"/>
    <cellStyle name="Opomba 2 3 3 2 2 2 3" xfId="13846"/>
    <cellStyle name="Opomba 2 3 3 2 2 2 4" xfId="14126"/>
    <cellStyle name="Opomba 2 3 3 2 3" xfId="6355"/>
    <cellStyle name="Opomba 2 3 3 2 3 2" xfId="11895"/>
    <cellStyle name="Opomba 2 3 3 2 3 3" xfId="13595"/>
    <cellStyle name="Opomba 2 3 3 2 3 4" xfId="8332"/>
    <cellStyle name="Opomba 2 3 3 2 3 5" xfId="17232"/>
    <cellStyle name="Opomba 2 3 3 2 4" xfId="12970"/>
    <cellStyle name="Opomba 2 3 3 2 5" xfId="13272"/>
    <cellStyle name="Opomba 2 3 3 2 6" xfId="13291"/>
    <cellStyle name="Opomba 2 3 4" xfId="4013"/>
    <cellStyle name="Opomba 2 3 4 2" xfId="7143"/>
    <cellStyle name="Opomba 2 3 4 2 2" xfId="7321"/>
    <cellStyle name="Opomba 2 3 4 2 2 2" xfId="9408"/>
    <cellStyle name="Opomba 2 3 4 2 2 3" xfId="13844"/>
    <cellStyle name="Opomba 2 3 4 2 2 4" xfId="14124"/>
    <cellStyle name="Opomba 2 3 4 3" xfId="6353"/>
    <cellStyle name="Opomba 2 3 4 3 2" xfId="11893"/>
    <cellStyle name="Opomba 2 3 4 3 3" xfId="7871"/>
    <cellStyle name="Opomba 2 3 4 3 4" xfId="7437"/>
    <cellStyle name="Opomba 2 3 4 3 5" xfId="17230"/>
    <cellStyle name="Opomba 2 3 4 4" xfId="13559"/>
    <cellStyle name="Opomba 2 3 4 5" xfId="7666"/>
    <cellStyle name="Opomba 2 3 4 6" xfId="9420"/>
    <cellStyle name="Opomba 2 4" xfId="1983"/>
    <cellStyle name="Opomba 2 4 2" xfId="1984"/>
    <cellStyle name="Opomba 2 4 2 2" xfId="3359"/>
    <cellStyle name="Opomba 2 4 2 2 2" xfId="4563"/>
    <cellStyle name="Opomba 2 4 2 2 2 2" xfId="7273"/>
    <cellStyle name="Opomba 2 4 2 2 2 2 2" xfId="7369"/>
    <cellStyle name="Opomba 2 4 2 2 2 2 2 2" xfId="12883"/>
    <cellStyle name="Opomba 2 4 2 2 2 2 2 3" xfId="9662"/>
    <cellStyle name="Opomba 2 4 2 2 2 2 2 4" xfId="13892"/>
    <cellStyle name="Opomba 2 4 2 2 2 2 2 5" xfId="14172"/>
    <cellStyle name="Opomba 2 4 2 2 2 2 3" xfId="12800"/>
    <cellStyle name="Opomba 2 4 2 2 2 3" xfId="6903"/>
    <cellStyle name="Opomba 2 4 2 2 2 3 2" xfId="12443"/>
    <cellStyle name="Opomba 2 4 2 2 2 3 3" xfId="7940"/>
    <cellStyle name="Opomba 2 4 2 2 2 3 4" xfId="13938"/>
    <cellStyle name="Opomba 2 4 2 2 2 3 5" xfId="17780"/>
    <cellStyle name="Opomba 2 4 2 2 2 4" xfId="10103"/>
    <cellStyle name="Opomba 2 4 2 2 2 5" xfId="7597"/>
    <cellStyle name="Opomba 2 4 2 2 2 6" xfId="13423"/>
    <cellStyle name="Opomba 2 4 2 2 2 7" xfId="13017"/>
    <cellStyle name="Opomba 2 4 2 2 3" xfId="9092"/>
    <cellStyle name="Opomba 2 4 2 3" xfId="4017"/>
    <cellStyle name="Opomba 2 4 2 3 2" xfId="7147"/>
    <cellStyle name="Opomba 2 4 2 3 2 2" xfId="7325"/>
    <cellStyle name="Opomba 2 4 2 3 2 2 2" xfId="12842"/>
    <cellStyle name="Opomba 2 4 2 3 2 2 3" xfId="8279"/>
    <cellStyle name="Opomba 2 4 2 3 2 2 4" xfId="13848"/>
    <cellStyle name="Opomba 2 4 2 3 2 2 5" xfId="14128"/>
    <cellStyle name="Opomba 2 4 2 3 2 3" xfId="12677"/>
    <cellStyle name="Opomba 2 4 2 3 3" xfId="6357"/>
    <cellStyle name="Opomba 2 4 2 3 3 2" xfId="11897"/>
    <cellStyle name="Opomba 2 4 2 3 3 3" xfId="13613"/>
    <cellStyle name="Opomba 2 4 2 3 3 4" xfId="13630"/>
    <cellStyle name="Opomba 2 4 2 3 3 5" xfId="17234"/>
    <cellStyle name="Opomba 2 4 2 3 4" xfId="9601"/>
    <cellStyle name="Opomba 2 4 2 3 5" xfId="13500"/>
    <cellStyle name="Opomba 2 4 2 3 6" xfId="7674"/>
    <cellStyle name="Opomba 2 4 2 3 7" xfId="13288"/>
    <cellStyle name="Opomba 2 4 2 4" xfId="8084"/>
    <cellStyle name="Opomba 2 4 3" xfId="3358"/>
    <cellStyle name="Opomba 2 4 3 2" xfId="4562"/>
    <cellStyle name="Opomba 2 4 3 2 2" xfId="7272"/>
    <cellStyle name="Opomba 2 4 3 2 2 2" xfId="7368"/>
    <cellStyle name="Opomba 2 4 3 2 2 2 2" xfId="12882"/>
    <cellStyle name="Opomba 2 4 3 2 2 2 3" xfId="8301"/>
    <cellStyle name="Opomba 2 4 3 2 2 2 4" xfId="13891"/>
    <cellStyle name="Opomba 2 4 3 2 2 2 5" xfId="14171"/>
    <cellStyle name="Opomba 2 4 3 2 2 3" xfId="12799"/>
    <cellStyle name="Opomba 2 4 3 2 3" xfId="6902"/>
    <cellStyle name="Opomba 2 4 3 2 3 2" xfId="12442"/>
    <cellStyle name="Opomba 2 4 3 2 3 3" xfId="13652"/>
    <cellStyle name="Opomba 2 4 3 2 3 4" xfId="13937"/>
    <cellStyle name="Opomba 2 4 3 2 3 5" xfId="17779"/>
    <cellStyle name="Opomba 2 4 3 2 4" xfId="10102"/>
    <cellStyle name="Opomba 2 4 3 2 5" xfId="7596"/>
    <cellStyle name="Opomba 2 4 3 2 6" xfId="8130"/>
    <cellStyle name="Opomba 2 4 3 2 7" xfId="8193"/>
    <cellStyle name="Opomba 2 4 3 3" xfId="9091"/>
    <cellStyle name="Opomba 2 4 4" xfId="4016"/>
    <cellStyle name="Opomba 2 4 4 2" xfId="7146"/>
    <cellStyle name="Opomba 2 4 4 2 2" xfId="7324"/>
    <cellStyle name="Opomba 2 4 4 2 2 2" xfId="12841"/>
    <cellStyle name="Opomba 2 4 4 2 2 3" xfId="9230"/>
    <cellStyle name="Opomba 2 4 4 2 2 4" xfId="13847"/>
    <cellStyle name="Opomba 2 4 4 2 2 5" xfId="14127"/>
    <cellStyle name="Opomba 2 4 4 2 3" xfId="12676"/>
    <cellStyle name="Opomba 2 4 4 3" xfId="6356"/>
    <cellStyle name="Opomba 2 4 4 3 2" xfId="11896"/>
    <cellStyle name="Opomba 2 4 4 3 3" xfId="13477"/>
    <cellStyle name="Opomba 2 4 4 3 4" xfId="7485"/>
    <cellStyle name="Opomba 2 4 4 3 5" xfId="17233"/>
    <cellStyle name="Opomba 2 4 4 4" xfId="9600"/>
    <cellStyle name="Opomba 2 4 4 5" xfId="13386"/>
    <cellStyle name="Opomba 2 4 4 6" xfId="13176"/>
    <cellStyle name="Opomba 2 4 4 7" xfId="9640"/>
    <cellStyle name="Opomba 2 4 5" xfId="8083"/>
    <cellStyle name="Opomba 2 5" xfId="1985"/>
    <cellStyle name="Opomba 2 5 2" xfId="3360"/>
    <cellStyle name="Opomba 2 5 2 2" xfId="4564"/>
    <cellStyle name="Opomba 2 5 2 2 2" xfId="7274"/>
    <cellStyle name="Opomba 2 5 2 2 2 2" xfId="7370"/>
    <cellStyle name="Opomba 2 5 2 2 2 2 2" xfId="12884"/>
    <cellStyle name="Opomba 2 5 2 2 2 2 3" xfId="9657"/>
    <cellStyle name="Opomba 2 5 2 2 2 2 4" xfId="13893"/>
    <cellStyle name="Opomba 2 5 2 2 2 2 5" xfId="14173"/>
    <cellStyle name="Opomba 2 5 2 2 2 3" xfId="12801"/>
    <cellStyle name="Opomba 2 5 2 2 3" xfId="6904"/>
    <cellStyle name="Opomba 2 5 2 2 3 2" xfId="12444"/>
    <cellStyle name="Opomba 2 5 2 2 3 3" xfId="13550"/>
    <cellStyle name="Opomba 2 5 2 2 3 4" xfId="13939"/>
    <cellStyle name="Opomba 2 5 2 2 3 5" xfId="17781"/>
    <cellStyle name="Opomba 2 5 2 2 4" xfId="10104"/>
    <cellStyle name="Opomba 2 5 2 2 5" xfId="7599"/>
    <cellStyle name="Opomba 2 5 2 2 6" xfId="13424"/>
    <cellStyle name="Opomba 2 5 2 2 7" xfId="9632"/>
    <cellStyle name="Opomba 2 5 2 3" xfId="9093"/>
    <cellStyle name="Opomba 2 5 3" xfId="4018"/>
    <cellStyle name="Opomba 2 5 3 2" xfId="7148"/>
    <cellStyle name="Opomba 2 5 3 2 2" xfId="7326"/>
    <cellStyle name="Opomba 2 5 3 2 2 2" xfId="12843"/>
    <cellStyle name="Opomba 2 5 3 2 2 3" xfId="9231"/>
    <cellStyle name="Opomba 2 5 3 2 2 4" xfId="13849"/>
    <cellStyle name="Opomba 2 5 3 2 2 5" xfId="14129"/>
    <cellStyle name="Opomba 2 5 3 2 3" xfId="12678"/>
    <cellStyle name="Opomba 2 5 3 3" xfId="6358"/>
    <cellStyle name="Opomba 2 5 3 3 2" xfId="11898"/>
    <cellStyle name="Opomba 2 5 3 3 3" xfId="7690"/>
    <cellStyle name="Opomba 2 5 3 3 4" xfId="7465"/>
    <cellStyle name="Opomba 2 5 3 3 5" xfId="17235"/>
    <cellStyle name="Opomba 2 5 3 4" xfId="9602"/>
    <cellStyle name="Opomba 2 5 3 5" xfId="13638"/>
    <cellStyle name="Opomba 2 5 3 6" xfId="7958"/>
    <cellStyle name="Opomba 2 5 3 7" xfId="13532"/>
    <cellStyle name="Opomba 2 5 4" xfId="8085"/>
    <cellStyle name="Opomba 2 6" xfId="3353"/>
    <cellStyle name="Opomba 2 6 2" xfId="4557"/>
    <cellStyle name="Opomba 2 6 2 2" xfId="7267"/>
    <cellStyle name="Opomba 2 6 2 2 2" xfId="7363"/>
    <cellStyle name="Opomba 2 6 2 2 2 2" xfId="12877"/>
    <cellStyle name="Opomba 2 6 2 2 2 3" xfId="8299"/>
    <cellStyle name="Opomba 2 6 2 2 2 4" xfId="13886"/>
    <cellStyle name="Opomba 2 6 2 2 2 5" xfId="14166"/>
    <cellStyle name="Opomba 2 6 2 2 3" xfId="12794"/>
    <cellStyle name="Opomba 2 6 2 3" xfId="6897"/>
    <cellStyle name="Opomba 2 6 2 3 2" xfId="12437"/>
    <cellStyle name="Opomba 2 6 2 3 3" xfId="13665"/>
    <cellStyle name="Opomba 2 6 2 3 4" xfId="13932"/>
    <cellStyle name="Opomba 2 6 2 3 5" xfId="17774"/>
    <cellStyle name="Opomba 2 6 2 4" xfId="10097"/>
    <cellStyle name="Opomba 2 6 2 5" xfId="13037"/>
    <cellStyle name="Opomba 2 6 2 6" xfId="13625"/>
    <cellStyle name="Opomba 2 6 2 7" xfId="13155"/>
    <cellStyle name="Opomba 2 6 3" xfId="9086"/>
    <cellStyle name="Opomba 2 7" xfId="4008"/>
    <cellStyle name="Opomba 2 7 2" xfId="7138"/>
    <cellStyle name="Opomba 2 7 2 2" xfId="7316"/>
    <cellStyle name="Opomba 2 7 2 2 2" xfId="12836"/>
    <cellStyle name="Opomba 2 7 2 2 3" xfId="8215"/>
    <cellStyle name="Opomba 2 7 2 2 4" xfId="13839"/>
    <cellStyle name="Opomba 2 7 2 2 5" xfId="14119"/>
    <cellStyle name="Opomba 2 7 2 3" xfId="12671"/>
    <cellStyle name="Opomba 2 7 3" xfId="6348"/>
    <cellStyle name="Opomba 2 7 3 2" xfId="11888"/>
    <cellStyle name="Opomba 2 7 3 3" xfId="13651"/>
    <cellStyle name="Opomba 2 7 3 4" xfId="13661"/>
    <cellStyle name="Opomba 2 7 3 5" xfId="17225"/>
    <cellStyle name="Opomba 2 7 4" xfId="9595"/>
    <cellStyle name="Opomba 2 7 5" xfId="13407"/>
    <cellStyle name="Opomba 2 7 6" xfId="7668"/>
    <cellStyle name="Opomba 2 7 7" xfId="12919"/>
    <cellStyle name="Opomba 2 8" xfId="8078"/>
    <cellStyle name="Opomba 2 9" xfId="18335"/>
    <cellStyle name="Opomba 3" xfId="1986"/>
    <cellStyle name="Opomba 3 2" xfId="1987"/>
    <cellStyle name="Opomba 3 2 2" xfId="1988"/>
    <cellStyle name="Opomba 3 2 2 2" xfId="1989"/>
    <cellStyle name="Opomba 3 2 2 2 2" xfId="1990"/>
    <cellStyle name="Opomba 3 2 2 2 2 2" xfId="3365"/>
    <cellStyle name="Opomba 3 2 2 2 2 2 2" xfId="4569"/>
    <cellStyle name="Opomba 3 2 2 2 2 2 2 2" xfId="7279"/>
    <cellStyle name="Opomba 3 2 2 2 2 2 2 2 2" xfId="7375"/>
    <cellStyle name="Opomba 3 2 2 2 2 2 2 2 2 2" xfId="12889"/>
    <cellStyle name="Opomba 3 2 2 2 2 2 2 2 2 3" xfId="9665"/>
    <cellStyle name="Opomba 3 2 2 2 2 2 2 2 2 4" xfId="13898"/>
    <cellStyle name="Opomba 3 2 2 2 2 2 2 2 2 5" xfId="14178"/>
    <cellStyle name="Opomba 3 2 2 2 2 2 2 2 3" xfId="12806"/>
    <cellStyle name="Opomba 3 2 2 2 2 2 2 3" xfId="6909"/>
    <cellStyle name="Opomba 3 2 2 2 2 2 2 3 2" xfId="12449"/>
    <cellStyle name="Opomba 3 2 2 2 2 2 2 3 3" xfId="8191"/>
    <cellStyle name="Opomba 3 2 2 2 2 2 2 3 4" xfId="13944"/>
    <cellStyle name="Opomba 3 2 2 2 2 2 2 3 5" xfId="17786"/>
    <cellStyle name="Opomba 3 2 2 2 2 2 2 4" xfId="10109"/>
    <cellStyle name="Opomba 3 2 2 2 2 2 2 5" xfId="13032"/>
    <cellStyle name="Opomba 3 2 2 2 2 2 2 6" xfId="13311"/>
    <cellStyle name="Opomba 3 2 2 2 2 2 2 7" xfId="8125"/>
    <cellStyle name="Opomba 3 2 2 2 2 2 3" xfId="9098"/>
    <cellStyle name="Opomba 3 2 2 2 2 3" xfId="4023"/>
    <cellStyle name="Opomba 3 2 2 2 2 3 2" xfId="7153"/>
    <cellStyle name="Opomba 3 2 2 2 2 3 2 2" xfId="7331"/>
    <cellStyle name="Opomba 3 2 2 2 2 3 2 2 2" xfId="12848"/>
    <cellStyle name="Opomba 3 2 2 2 2 3 2 2 3" xfId="8283"/>
    <cellStyle name="Opomba 3 2 2 2 2 3 2 2 4" xfId="13854"/>
    <cellStyle name="Opomba 3 2 2 2 2 3 2 2 5" xfId="14134"/>
    <cellStyle name="Opomba 3 2 2 2 2 3 2 3" xfId="12683"/>
    <cellStyle name="Opomba 3 2 2 2 2 3 3" xfId="6363"/>
    <cellStyle name="Opomba 3 2 2 2 2 3 3 2" xfId="11903"/>
    <cellStyle name="Opomba 3 2 2 2 2 3 3 3" xfId="7678"/>
    <cellStyle name="Opomba 3 2 2 2 2 3 3 4" xfId="13063"/>
    <cellStyle name="Opomba 3 2 2 2 2 3 3 5" xfId="17240"/>
    <cellStyle name="Opomba 3 2 2 2 2 3 4" xfId="9607"/>
    <cellStyle name="Opomba 3 2 2 2 2 3 5" xfId="13608"/>
    <cellStyle name="Opomba 3 2 2 2 2 3 6" xfId="13392"/>
    <cellStyle name="Opomba 3 2 2 2 2 3 7" xfId="13235"/>
    <cellStyle name="Opomba 3 2 2 2 2 4" xfId="8090"/>
    <cellStyle name="Opomba 3 2 2 2 3" xfId="3364"/>
    <cellStyle name="Opomba 3 2 2 2 3 2" xfId="4568"/>
    <cellStyle name="Opomba 3 2 2 2 3 2 2" xfId="7278"/>
    <cellStyle name="Opomba 3 2 2 2 3 2 2 2" xfId="7374"/>
    <cellStyle name="Opomba 3 2 2 2 3 2 2 2 2" xfId="12888"/>
    <cellStyle name="Opomba 3 2 2 2 3 2 2 2 3" xfId="8304"/>
    <cellStyle name="Opomba 3 2 2 2 3 2 2 2 4" xfId="13897"/>
    <cellStyle name="Opomba 3 2 2 2 3 2 2 2 5" xfId="14177"/>
    <cellStyle name="Opomba 3 2 2 2 3 2 2 3" xfId="12805"/>
    <cellStyle name="Opomba 3 2 2 2 3 2 3" xfId="6908"/>
    <cellStyle name="Opomba 3 2 2 2 3 2 3 2" xfId="12448"/>
    <cellStyle name="Opomba 3 2 2 2 3 2 3 3" xfId="13402"/>
    <cellStyle name="Opomba 3 2 2 2 3 2 3 4" xfId="13943"/>
    <cellStyle name="Opomba 3 2 2 2 3 2 3 5" xfId="17785"/>
    <cellStyle name="Opomba 3 2 2 2 3 2 4" xfId="10108"/>
    <cellStyle name="Opomba 3 2 2 2 3 2 5" xfId="13031"/>
    <cellStyle name="Opomba 3 2 2 2 3 2 6" xfId="13468"/>
    <cellStyle name="Opomba 3 2 2 2 3 2 7" xfId="13085"/>
    <cellStyle name="Opomba 3 2 2 2 3 3" xfId="9097"/>
    <cellStyle name="Opomba 3 2 2 2 4" xfId="4022"/>
    <cellStyle name="Opomba 3 2 2 2 4 2" xfId="7152"/>
    <cellStyle name="Opomba 3 2 2 2 4 2 2" xfId="7330"/>
    <cellStyle name="Opomba 3 2 2 2 4 2 2 2" xfId="12847"/>
    <cellStyle name="Opomba 3 2 2 2 4 2 2 3" xfId="8282"/>
    <cellStyle name="Opomba 3 2 2 2 4 2 2 4" xfId="13853"/>
    <cellStyle name="Opomba 3 2 2 2 4 2 2 5" xfId="14133"/>
    <cellStyle name="Opomba 3 2 2 2 4 2 3" xfId="12682"/>
    <cellStyle name="Opomba 3 2 2 2 4 3" xfId="6362"/>
    <cellStyle name="Opomba 3 2 2 2 4 3 2" xfId="11902"/>
    <cellStyle name="Opomba 3 2 2 2 4 3 3" xfId="7528"/>
    <cellStyle name="Opomba 3 2 2 2 4 3 4" xfId="13077"/>
    <cellStyle name="Opomba 3 2 2 2 4 3 5" xfId="17239"/>
    <cellStyle name="Opomba 3 2 2 2 4 4" xfId="9606"/>
    <cellStyle name="Opomba 3 2 2 2 4 5" xfId="13483"/>
    <cellStyle name="Opomba 3 2 2 2 4 6" xfId="13184"/>
    <cellStyle name="Opomba 3 2 2 2 4 7" xfId="7676"/>
    <cellStyle name="Opomba 3 2 2 2 5" xfId="8089"/>
    <cellStyle name="Opomba 3 2 2 3" xfId="1991"/>
    <cellStyle name="Opomba 3 2 2 3 2" xfId="3366"/>
    <cellStyle name="Opomba 3 2 2 3 2 2" xfId="4570"/>
    <cellStyle name="Opomba 3 2 2 3 2 2 2" xfId="7280"/>
    <cellStyle name="Opomba 3 2 2 3 2 2 2 2" xfId="7376"/>
    <cellStyle name="Opomba 3 2 2 3 2 2 2 2 2" xfId="12890"/>
    <cellStyle name="Opomba 3 2 2 3 2 2 2 2 3" xfId="9663"/>
    <cellStyle name="Opomba 3 2 2 3 2 2 2 2 4" xfId="13899"/>
    <cellStyle name="Opomba 3 2 2 3 2 2 2 2 5" xfId="14179"/>
    <cellStyle name="Opomba 3 2 2 3 2 2 2 3" xfId="12807"/>
    <cellStyle name="Opomba 3 2 2 3 2 2 3" xfId="6910"/>
    <cellStyle name="Opomba 3 2 2 3 2 2 3 2" xfId="12450"/>
    <cellStyle name="Opomba 3 2 2 3 2 2 3 3" xfId="12988"/>
    <cellStyle name="Opomba 3 2 2 3 2 2 3 4" xfId="13945"/>
    <cellStyle name="Opomba 3 2 2 3 2 2 3 5" xfId="17787"/>
    <cellStyle name="Opomba 3 2 2 3 2 2 4" xfId="10110"/>
    <cellStyle name="Opomba 3 2 2 3 2 2 5" xfId="7603"/>
    <cellStyle name="Opomba 3 2 2 3 2 2 6" xfId="13237"/>
    <cellStyle name="Opomba 3 2 2 3 2 2 7" xfId="13282"/>
    <cellStyle name="Opomba 3 2 2 3 2 3" xfId="9099"/>
    <cellStyle name="Opomba 3 2 2 3 3" xfId="4024"/>
    <cellStyle name="Opomba 3 2 2 3 3 2" xfId="7154"/>
    <cellStyle name="Opomba 3 2 2 3 3 2 2" xfId="7332"/>
    <cellStyle name="Opomba 3 2 2 3 3 2 2 2" xfId="12849"/>
    <cellStyle name="Opomba 3 2 2 3 3 2 2 3" xfId="9644"/>
    <cellStyle name="Opomba 3 2 2 3 3 2 2 4" xfId="13855"/>
    <cellStyle name="Opomba 3 2 2 3 3 2 2 5" xfId="14135"/>
    <cellStyle name="Opomba 3 2 2 3 3 2 3" xfId="12684"/>
    <cellStyle name="Opomba 3 2 2 3 3 3" xfId="6364"/>
    <cellStyle name="Opomba 3 2 2 3 3 3 2" xfId="11904"/>
    <cellStyle name="Opomba 3 2 2 3 3 3 3" xfId="8049"/>
    <cellStyle name="Opomba 3 2 2 3 3 3 4" xfId="7662"/>
    <cellStyle name="Opomba 3 2 2 3 3 3 5" xfId="17241"/>
    <cellStyle name="Opomba 3 2 2 3 3 4" xfId="9608"/>
    <cellStyle name="Opomba 3 2 2 3 3 5" xfId="13252"/>
    <cellStyle name="Opomba 3 2 2 3 3 6" xfId="13505"/>
    <cellStyle name="Opomba 3 2 2 3 3 7" xfId="12996"/>
    <cellStyle name="Opomba 3 2 2 3 4" xfId="8091"/>
    <cellStyle name="Opomba 3 2 2 4" xfId="3363"/>
    <cellStyle name="Opomba 3 2 2 4 2" xfId="4567"/>
    <cellStyle name="Opomba 3 2 2 4 2 2" xfId="7277"/>
    <cellStyle name="Opomba 3 2 2 4 2 2 2" xfId="7373"/>
    <cellStyle name="Opomba 3 2 2 4 2 2 2 2" xfId="12887"/>
    <cellStyle name="Opomba 3 2 2 4 2 2 2 3" xfId="9664"/>
    <cellStyle name="Opomba 3 2 2 4 2 2 2 4" xfId="13896"/>
    <cellStyle name="Opomba 3 2 2 4 2 2 2 5" xfId="14176"/>
    <cellStyle name="Opomba 3 2 2 4 2 2 3" xfId="12804"/>
    <cellStyle name="Opomba 3 2 2 4 2 3" xfId="6907"/>
    <cellStyle name="Opomba 3 2 2 4 2 3 2" xfId="12447"/>
    <cellStyle name="Opomba 3 2 2 4 2 3 3" xfId="13024"/>
    <cellStyle name="Opomba 3 2 2 4 2 3 4" xfId="13942"/>
    <cellStyle name="Opomba 3 2 2 4 2 3 5" xfId="17784"/>
    <cellStyle name="Opomba 3 2 2 4 2 4" xfId="10107"/>
    <cellStyle name="Opomba 3 2 2 4 2 5" xfId="7602"/>
    <cellStyle name="Opomba 3 2 2 4 2 6" xfId="13511"/>
    <cellStyle name="Opomba 3 2 2 4 2 7" xfId="8123"/>
    <cellStyle name="Opomba 3 2 2 4 3" xfId="9096"/>
    <cellStyle name="Opomba 3 2 2 5" xfId="4021"/>
    <cellStyle name="Opomba 3 2 2 5 2" xfId="7151"/>
    <cellStyle name="Opomba 3 2 2 5 2 2" xfId="7329"/>
    <cellStyle name="Opomba 3 2 2 5 2 2 2" xfId="12846"/>
    <cellStyle name="Opomba 3 2 2 5 2 2 3" xfId="8281"/>
    <cellStyle name="Opomba 3 2 2 5 2 2 4" xfId="13852"/>
    <cellStyle name="Opomba 3 2 2 5 2 2 5" xfId="14132"/>
    <cellStyle name="Opomba 3 2 2 5 2 3" xfId="12681"/>
    <cellStyle name="Opomba 3 2 2 5 3" xfId="6361"/>
    <cellStyle name="Opomba 3 2 2 5 3 2" xfId="11901"/>
    <cellStyle name="Opomba 3 2 2 5 3 3" xfId="9484"/>
    <cellStyle name="Opomba 3 2 2 5 3 4" xfId="13232"/>
    <cellStyle name="Opomba 3 2 2 5 3 5" xfId="17238"/>
    <cellStyle name="Opomba 3 2 2 5 4" xfId="9605"/>
    <cellStyle name="Opomba 3 2 2 5 5" xfId="13367"/>
    <cellStyle name="Opomba 3 2 2 5 6" xfId="13308"/>
    <cellStyle name="Opomba 3 2 2 5 7" xfId="13142"/>
    <cellStyle name="Opomba 3 2 2 6" xfId="8088"/>
    <cellStyle name="Opomba 3 2 3" xfId="1992"/>
    <cellStyle name="Opomba 3 2 3 2" xfId="1993"/>
    <cellStyle name="Opomba 3 2 3 2 2" xfId="3368"/>
    <cellStyle name="Opomba 3 2 3 2 2 2" xfId="4572"/>
    <cellStyle name="Opomba 3 2 3 2 2 2 2" xfId="7282"/>
    <cellStyle name="Opomba 3 2 3 2 2 2 2 2" xfId="7378"/>
    <cellStyle name="Opomba 3 2 3 2 2 2 2 2 2" xfId="12892"/>
    <cellStyle name="Opomba 3 2 3 2 2 2 2 2 3" xfId="8306"/>
    <cellStyle name="Opomba 3 2 3 2 2 2 2 2 4" xfId="13901"/>
    <cellStyle name="Opomba 3 2 3 2 2 2 2 2 5" xfId="14181"/>
    <cellStyle name="Opomba 3 2 3 2 2 2 2 3" xfId="12809"/>
    <cellStyle name="Opomba 3 2 3 2 2 2 3" xfId="6912"/>
    <cellStyle name="Opomba 3 2 3 2 2 2 3 2" xfId="12452"/>
    <cellStyle name="Opomba 3 2 3 2 2 2 3 3" xfId="7687"/>
    <cellStyle name="Opomba 3 2 3 2 2 2 3 4" xfId="13947"/>
    <cellStyle name="Opomba 3 2 3 2 2 2 3 5" xfId="17789"/>
    <cellStyle name="Opomba 3 2 3 2 2 2 4" xfId="10112"/>
    <cellStyle name="Opomba 3 2 3 2 2 2 5" xfId="7605"/>
    <cellStyle name="Opomba 3 2 3 2 2 2 6" xfId="13158"/>
    <cellStyle name="Opomba 3 2 3 2 2 2 7" xfId="13549"/>
    <cellStyle name="Opomba 3 2 3 2 2 3" xfId="9101"/>
    <cellStyle name="Opomba 3 2 3 2 3" xfId="4026"/>
    <cellStyle name="Opomba 3 2 3 2 3 2" xfId="7156"/>
    <cellStyle name="Opomba 3 2 3 2 3 2 2" xfId="7334"/>
    <cellStyle name="Opomba 3 2 3 2 3 2 2 2" xfId="12851"/>
    <cellStyle name="Opomba 3 2 3 2 3 2 2 3" xfId="9645"/>
    <cellStyle name="Opomba 3 2 3 2 3 2 2 4" xfId="13857"/>
    <cellStyle name="Opomba 3 2 3 2 3 2 2 5" xfId="14137"/>
    <cellStyle name="Opomba 3 2 3 2 3 2 3" xfId="12686"/>
    <cellStyle name="Opomba 3 2 3 2 3 3" xfId="6366"/>
    <cellStyle name="Opomba 3 2 3 2 3 3 2" xfId="11906"/>
    <cellStyle name="Opomba 3 2 3 2 3 3 3" xfId="13314"/>
    <cellStyle name="Opomba 3 2 3 2 3 3 4" xfId="13062"/>
    <cellStyle name="Opomba 3 2 3 2 3 3 5" xfId="17243"/>
    <cellStyle name="Opomba 3 2 3 2 3 4" xfId="9610"/>
    <cellStyle name="Opomba 3 2 3 2 3 5" xfId="13340"/>
    <cellStyle name="Opomba 3 2 3 2 3 6" xfId="13679"/>
    <cellStyle name="Opomba 3 2 3 2 3 7" xfId="12987"/>
    <cellStyle name="Opomba 3 2 3 2 4" xfId="8093"/>
    <cellStyle name="Opomba 3 2 3 3" xfId="3367"/>
    <cellStyle name="Opomba 3 2 3 3 2" xfId="4571"/>
    <cellStyle name="Opomba 3 2 3 3 2 2" xfId="7281"/>
    <cellStyle name="Opomba 3 2 3 3 2 2 2" xfId="7377"/>
    <cellStyle name="Opomba 3 2 3 3 2 2 2 2" xfId="12891"/>
    <cellStyle name="Opomba 3 2 3 3 2 2 2 3" xfId="8305"/>
    <cellStyle name="Opomba 3 2 3 3 2 2 2 4" xfId="13900"/>
    <cellStyle name="Opomba 3 2 3 3 2 2 2 5" xfId="14180"/>
    <cellStyle name="Opomba 3 2 3 3 2 2 3" xfId="12808"/>
    <cellStyle name="Opomba 3 2 3 3 2 3" xfId="6911"/>
    <cellStyle name="Opomba 3 2 3 3 2 3 2" xfId="12451"/>
    <cellStyle name="Opomba 3 2 3 3 2 3 3" xfId="13000"/>
    <cellStyle name="Opomba 3 2 3 3 2 3 4" xfId="13946"/>
    <cellStyle name="Opomba 3 2 3 3 2 3 5" xfId="17788"/>
    <cellStyle name="Opomba 3 2 3 3 2 4" xfId="10111"/>
    <cellStyle name="Opomba 3 2 3 3 2 5" xfId="7604"/>
    <cellStyle name="Opomba 3 2 3 3 2 6" xfId="13267"/>
    <cellStyle name="Opomba 3 2 3 3 2 7" xfId="7445"/>
    <cellStyle name="Opomba 3 2 3 3 3" xfId="9100"/>
    <cellStyle name="Opomba 3 2 3 4" xfId="4025"/>
    <cellStyle name="Opomba 3 2 3 4 2" xfId="7155"/>
    <cellStyle name="Opomba 3 2 3 4 2 2" xfId="7333"/>
    <cellStyle name="Opomba 3 2 3 4 2 2 2" xfId="12850"/>
    <cellStyle name="Opomba 3 2 3 4 2 2 3" xfId="8284"/>
    <cellStyle name="Opomba 3 2 3 4 2 2 4" xfId="13856"/>
    <cellStyle name="Opomba 3 2 3 4 2 2 5" xfId="14136"/>
    <cellStyle name="Opomba 3 2 3 4 2 3" xfId="12685"/>
    <cellStyle name="Opomba 3 2 3 4 3" xfId="6365"/>
    <cellStyle name="Opomba 3 2 3 4 3 2" xfId="11905"/>
    <cellStyle name="Opomba 3 2 3 4 3 3" xfId="8156"/>
    <cellStyle name="Opomba 3 2 3 4 3 4" xfId="13363"/>
    <cellStyle name="Opomba 3 2 3 4 3 5" xfId="17242"/>
    <cellStyle name="Opomba 3 2 3 4 4" xfId="9609"/>
    <cellStyle name="Opomba 3 2 3 4 5" xfId="13053"/>
    <cellStyle name="Opomba 3 2 3 4 6" xfId="13655"/>
    <cellStyle name="Opomba 3 2 3 4 7" xfId="13591"/>
    <cellStyle name="Opomba 3 2 3 5" xfId="8092"/>
    <cellStyle name="Opomba 3 2 4" xfId="1994"/>
    <cellStyle name="Opomba 3 2 4 2" xfId="3369"/>
    <cellStyle name="Opomba 3 2 4 2 2" xfId="4573"/>
    <cellStyle name="Opomba 3 2 4 2 2 2" xfId="7283"/>
    <cellStyle name="Opomba 3 2 4 2 2 2 2" xfId="7379"/>
    <cellStyle name="Opomba 3 2 4 2 2 2 2 2" xfId="12893"/>
    <cellStyle name="Opomba 3 2 4 2 2 2 2 3" xfId="9667"/>
    <cellStyle name="Opomba 3 2 4 2 2 2 2 4" xfId="13902"/>
    <cellStyle name="Opomba 3 2 4 2 2 2 2 5" xfId="14182"/>
    <cellStyle name="Opomba 3 2 4 2 2 2 3" xfId="12810"/>
    <cellStyle name="Opomba 3 2 4 2 2 3" xfId="6913"/>
    <cellStyle name="Opomba 3 2 4 2 2 3 2" xfId="12453"/>
    <cellStyle name="Opomba 3 2 4 2 2 3 3" xfId="9631"/>
    <cellStyle name="Opomba 3 2 4 2 2 3 4" xfId="13948"/>
    <cellStyle name="Opomba 3 2 4 2 2 3 5" xfId="17790"/>
    <cellStyle name="Opomba 3 2 4 2 2 4" xfId="10113"/>
    <cellStyle name="Opomba 3 2 4 2 2 5" xfId="13403"/>
    <cellStyle name="Opomba 3 2 4 2 2 6" xfId="13593"/>
    <cellStyle name="Opomba 3 2 4 2 2 7" xfId="13189"/>
    <cellStyle name="Opomba 3 2 4 2 3" xfId="9102"/>
    <cellStyle name="Opomba 3 2 4 3" xfId="4027"/>
    <cellStyle name="Opomba 3 2 4 3 2" xfId="7157"/>
    <cellStyle name="Opomba 3 2 4 3 2 2" xfId="7335"/>
    <cellStyle name="Opomba 3 2 4 3 2 2 2" xfId="12852"/>
    <cellStyle name="Opomba 3 2 4 3 2 2 3" xfId="9643"/>
    <cellStyle name="Opomba 3 2 4 3 2 2 4" xfId="13858"/>
    <cellStyle name="Opomba 3 2 4 3 2 2 5" xfId="14138"/>
    <cellStyle name="Opomba 3 2 4 3 2 3" xfId="12687"/>
    <cellStyle name="Opomba 3 2 4 3 3" xfId="6367"/>
    <cellStyle name="Opomba 3 2 4 3 3 2" xfId="11907"/>
    <cellStyle name="Opomba 3 2 4 3 3 3" xfId="13286"/>
    <cellStyle name="Opomba 3 2 4 3 3 4" xfId="13075"/>
    <cellStyle name="Opomba 3 2 4 3 3 5" xfId="17244"/>
    <cellStyle name="Opomba 3 2 4 3 4" xfId="9611"/>
    <cellStyle name="Opomba 3 2 4 3 5" xfId="13457"/>
    <cellStyle name="Opomba 3 2 4 3 6" xfId="13295"/>
    <cellStyle name="Opomba 3 2 4 3 7" xfId="13394"/>
    <cellStyle name="Opomba 3 2 4 4" xfId="8094"/>
    <cellStyle name="Opomba 3 2 5" xfId="3362"/>
    <cellStyle name="Opomba 3 2 5 2" xfId="4566"/>
    <cellStyle name="Opomba 3 2 5 2 2" xfId="7276"/>
    <cellStyle name="Opomba 3 2 5 2 2 2" xfId="7372"/>
    <cellStyle name="Opomba 3 2 5 2 2 2 2" xfId="12886"/>
    <cellStyle name="Opomba 3 2 5 2 2 2 3" xfId="8303"/>
    <cellStyle name="Opomba 3 2 5 2 2 2 4" xfId="13895"/>
    <cellStyle name="Opomba 3 2 5 2 2 2 5" xfId="14175"/>
    <cellStyle name="Opomba 3 2 5 2 2 3" xfId="12803"/>
    <cellStyle name="Opomba 3 2 5 2 3" xfId="6906"/>
    <cellStyle name="Opomba 3 2 5 2 3 2" xfId="12446"/>
    <cellStyle name="Opomba 3 2 5 2 3 3" xfId="13180"/>
    <cellStyle name="Opomba 3 2 5 2 3 4" xfId="13941"/>
    <cellStyle name="Opomba 3 2 5 2 3 5" xfId="17783"/>
    <cellStyle name="Opomba 3 2 5 2 4" xfId="10106"/>
    <cellStyle name="Opomba 3 2 5 2 5" xfId="13033"/>
    <cellStyle name="Opomba 3 2 5 2 6" xfId="13084"/>
    <cellStyle name="Opomba 3 2 5 2 7" xfId="7468"/>
    <cellStyle name="Opomba 3 2 5 3" xfId="9095"/>
    <cellStyle name="Opomba 3 2 6" xfId="4020"/>
    <cellStyle name="Opomba 3 2 6 2" xfId="7150"/>
    <cellStyle name="Opomba 3 2 6 2 2" xfId="7328"/>
    <cellStyle name="Opomba 3 2 6 2 2 2" xfId="12845"/>
    <cellStyle name="Opomba 3 2 6 2 2 3" xfId="8280"/>
    <cellStyle name="Opomba 3 2 6 2 2 4" xfId="13851"/>
    <cellStyle name="Opomba 3 2 6 2 2 5" xfId="14131"/>
    <cellStyle name="Opomba 3 2 6 2 3" xfId="12680"/>
    <cellStyle name="Opomba 3 2 6 3" xfId="6360"/>
    <cellStyle name="Opomba 3 2 6 3 2" xfId="11900"/>
    <cellStyle name="Opomba 3 2 6 3 3" xfId="13597"/>
    <cellStyle name="Opomba 3 2 6 3 4" xfId="13379"/>
    <cellStyle name="Opomba 3 2 6 3 5" xfId="17237"/>
    <cellStyle name="Opomba 3 2 6 4" xfId="9604"/>
    <cellStyle name="Opomba 3 2 6 5" xfId="13131"/>
    <cellStyle name="Opomba 3 2 6 6" xfId="7560"/>
    <cellStyle name="Opomba 3 2 6 7" xfId="13072"/>
    <cellStyle name="Opomba 3 2 7" xfId="8087"/>
    <cellStyle name="Opomba 3 3" xfId="1995"/>
    <cellStyle name="Opomba 3 3 2" xfId="1996"/>
    <cellStyle name="Opomba 3 3 2 2" xfId="3371"/>
    <cellStyle name="Opomba 3 3 2 2 2" xfId="4575"/>
    <cellStyle name="Opomba 3 3 2 2 2 2" xfId="7285"/>
    <cellStyle name="Opomba 3 3 2 2 2 2 2" xfId="7381"/>
    <cellStyle name="Opomba 3 3 2 2 2 2 2 2" xfId="12895"/>
    <cellStyle name="Opomba 3 3 2 2 2 2 2 3" xfId="9668"/>
    <cellStyle name="Opomba 3 3 2 2 2 2 2 4" xfId="13904"/>
    <cellStyle name="Opomba 3 3 2 2 2 2 2 5" xfId="14184"/>
    <cellStyle name="Opomba 3 3 2 2 2 2 3" xfId="12812"/>
    <cellStyle name="Opomba 3 3 2 2 2 3" xfId="6915"/>
    <cellStyle name="Opomba 3 3 2 2 2 3 2" xfId="12455"/>
    <cellStyle name="Opomba 3 3 2 2 2 3 3" xfId="9481"/>
    <cellStyle name="Opomba 3 3 2 2 2 3 4" xfId="13950"/>
    <cellStyle name="Opomba 3 3 2 2 2 3 5" xfId="17792"/>
    <cellStyle name="Opomba 3 3 2 2 2 4" xfId="10115"/>
    <cellStyle name="Opomba 3 3 2 2 2 5" xfId="13167"/>
    <cellStyle name="Opomba 3 3 2 2 2 6" xfId="13688"/>
    <cellStyle name="Opomba 3 3 2 2 2 7" xfId="13096"/>
    <cellStyle name="Opomba 3 3 2 2 3" xfId="9104"/>
    <cellStyle name="Opomba 3 3 2 3" xfId="4029"/>
    <cellStyle name="Opomba 3 3 2 3 2" xfId="7159"/>
    <cellStyle name="Opomba 3 3 2 3 2 2" xfId="7337"/>
    <cellStyle name="Opomba 3 3 2 3 2 2 2" xfId="12854"/>
    <cellStyle name="Opomba 3 3 2 3 2 2 3" xfId="9646"/>
    <cellStyle name="Opomba 3 3 2 3 2 2 4" xfId="13860"/>
    <cellStyle name="Opomba 3 3 2 3 2 2 5" xfId="14140"/>
    <cellStyle name="Opomba 3 3 2 3 2 3" xfId="12689"/>
    <cellStyle name="Opomba 3 3 2 3 3" xfId="6369"/>
    <cellStyle name="Opomba 3 3 2 3 3 2" xfId="11909"/>
    <cellStyle name="Opomba 3 3 2 3 3 3" xfId="7659"/>
    <cellStyle name="Opomba 3 3 2 3 3 4" xfId="13659"/>
    <cellStyle name="Opomba 3 3 2 3 3 5" xfId="17246"/>
    <cellStyle name="Opomba 3 3 2 3 4" xfId="9613"/>
    <cellStyle name="Opomba 3 3 2 3 5" xfId="13225"/>
    <cellStyle name="Opomba 3 3 2 3 6" xfId="13439"/>
    <cellStyle name="Opomba 3 3 2 3 7" xfId="7417"/>
    <cellStyle name="Opomba 3 3 2 4" xfId="8096"/>
    <cellStyle name="Opomba 3 3 3" xfId="3370"/>
    <cellStyle name="Opomba 3 3 3 2" xfId="4574"/>
    <cellStyle name="Opomba 3 3 3 2 2" xfId="7284"/>
    <cellStyle name="Opomba 3 3 3 2 2 2" xfId="7380"/>
    <cellStyle name="Opomba 3 3 3 2 2 2 2" xfId="12894"/>
    <cellStyle name="Opomba 3 3 3 2 2 2 3" xfId="8307"/>
    <cellStyle name="Opomba 3 3 3 2 2 2 4" xfId="13903"/>
    <cellStyle name="Opomba 3 3 3 2 2 2 5" xfId="14183"/>
    <cellStyle name="Opomba 3 3 3 2 2 3" xfId="12811"/>
    <cellStyle name="Opomba 3 3 3 2 3" xfId="6914"/>
    <cellStyle name="Opomba 3 3 3 2 3 2" xfId="12454"/>
    <cellStyle name="Opomba 3 3 3 2 3 3" xfId="9638"/>
    <cellStyle name="Opomba 3 3 3 2 3 4" xfId="13949"/>
    <cellStyle name="Opomba 3 3 3 2 3 5" xfId="17791"/>
    <cellStyle name="Opomba 3 3 3 2 4" xfId="10114"/>
    <cellStyle name="Opomba 3 3 3 2 5" xfId="13519"/>
    <cellStyle name="Opomba 3 3 3 2 6" xfId="13674"/>
    <cellStyle name="Opomba 3 3 3 2 7" xfId="12954"/>
    <cellStyle name="Opomba 3 3 3 3" xfId="9103"/>
    <cellStyle name="Opomba 3 3 4" xfId="4028"/>
    <cellStyle name="Opomba 3 3 4 2" xfId="7158"/>
    <cellStyle name="Opomba 3 3 4 2 2" xfId="7336"/>
    <cellStyle name="Opomba 3 3 4 2 2 2" xfId="12853"/>
    <cellStyle name="Opomba 3 3 4 2 2 3" xfId="8285"/>
    <cellStyle name="Opomba 3 3 4 2 2 4" xfId="13859"/>
    <cellStyle name="Opomba 3 3 4 2 2 5" xfId="14139"/>
    <cellStyle name="Opomba 3 3 4 2 3" xfId="12688"/>
    <cellStyle name="Opomba 3 3 4 3" xfId="6368"/>
    <cellStyle name="Opomba 3 3 4 3 2" xfId="11908"/>
    <cellStyle name="Opomba 3 3 4 3 3" xfId="12936"/>
    <cellStyle name="Opomba 3 3 4 3 4" xfId="13139"/>
    <cellStyle name="Opomba 3 3 4 3 5" xfId="17245"/>
    <cellStyle name="Opomba 3 3 4 4" xfId="9612"/>
    <cellStyle name="Opomba 3 3 4 5" xfId="13581"/>
    <cellStyle name="Opomba 3 3 4 6" xfId="13134"/>
    <cellStyle name="Opomba 3 3 4 7" xfId="13467"/>
    <cellStyle name="Opomba 3 3 5" xfId="8095"/>
    <cellStyle name="Opomba 3 4" xfId="1997"/>
    <cellStyle name="Opomba 3 4 2" xfId="3372"/>
    <cellStyle name="Opomba 3 4 2 2" xfId="4576"/>
    <cellStyle name="Opomba 3 4 2 2 2" xfId="7286"/>
    <cellStyle name="Opomba 3 4 2 2 2 2" xfId="7382"/>
    <cellStyle name="Opomba 3 4 2 2 2 2 2" xfId="12896"/>
    <cellStyle name="Opomba 3 4 2 2 2 2 3" xfId="9666"/>
    <cellStyle name="Opomba 3 4 2 2 2 2 4" xfId="13905"/>
    <cellStyle name="Opomba 3 4 2 2 2 2 5" xfId="14185"/>
    <cellStyle name="Opomba 3 4 2 2 2 3" xfId="12813"/>
    <cellStyle name="Opomba 3 4 2 2 3" xfId="6916"/>
    <cellStyle name="Opomba 3 4 2 2 3 2" xfId="12456"/>
    <cellStyle name="Opomba 3 4 2 2 3 3" xfId="12961"/>
    <cellStyle name="Opomba 3 4 2 2 3 4" xfId="13951"/>
    <cellStyle name="Opomba 3 4 2 2 3 5" xfId="17793"/>
    <cellStyle name="Opomba 3 4 2 2 4" xfId="10116"/>
    <cellStyle name="Opomba 3 4 2 2 5" xfId="13312"/>
    <cellStyle name="Opomba 3 4 2 2 6" xfId="8135"/>
    <cellStyle name="Opomba 3 4 2 2 7" xfId="7427"/>
    <cellStyle name="Opomba 3 4 2 3" xfId="9105"/>
    <cellStyle name="Opomba 3 4 3" xfId="4030"/>
    <cellStyle name="Opomba 3 4 3 2" xfId="7160"/>
    <cellStyle name="Opomba 3 4 3 2 2" xfId="7338"/>
    <cellStyle name="Opomba 3 4 3 2 2 2" xfId="12855"/>
    <cellStyle name="Opomba 3 4 3 2 2 3" xfId="8286"/>
    <cellStyle name="Opomba 3 4 3 2 2 4" xfId="13861"/>
    <cellStyle name="Opomba 3 4 3 2 2 5" xfId="14141"/>
    <cellStyle name="Opomba 3 4 3 2 3" xfId="12690"/>
    <cellStyle name="Opomba 3 4 3 3" xfId="6370"/>
    <cellStyle name="Opomba 3 4 3 3 2" xfId="11910"/>
    <cellStyle name="Opomba 3 4 3 3 3" xfId="7910"/>
    <cellStyle name="Opomba 3 4 3 3 4" xfId="7421"/>
    <cellStyle name="Opomba 3 4 3 3 5" xfId="17247"/>
    <cellStyle name="Opomba 3 4 3 4" xfId="9614"/>
    <cellStyle name="Opomba 3 4 3 5" xfId="12995"/>
    <cellStyle name="Opomba 3 4 3 6" xfId="13512"/>
    <cellStyle name="Opomba 3 4 3 7" xfId="8323"/>
    <cellStyle name="Opomba 3 4 4" xfId="8097"/>
    <cellStyle name="Opomba 3 5" xfId="3361"/>
    <cellStyle name="Opomba 3 5 2" xfId="4565"/>
    <cellStyle name="Opomba 3 5 2 2" xfId="7275"/>
    <cellStyle name="Opomba 3 5 2 2 2" xfId="7371"/>
    <cellStyle name="Opomba 3 5 2 2 2 2" xfId="12885"/>
    <cellStyle name="Opomba 3 5 2 2 2 3" xfId="8302"/>
    <cellStyle name="Opomba 3 5 2 2 2 4" xfId="13894"/>
    <cellStyle name="Opomba 3 5 2 2 2 5" xfId="14174"/>
    <cellStyle name="Opomba 3 5 2 2 3" xfId="12802"/>
    <cellStyle name="Opomba 3 5 2 3" xfId="6905"/>
    <cellStyle name="Opomba 3 5 2 3 2" xfId="12445"/>
    <cellStyle name="Opomba 3 5 2 3 3" xfId="13317"/>
    <cellStyle name="Opomba 3 5 2 3 4" xfId="13940"/>
    <cellStyle name="Opomba 3 5 2 3 5" xfId="17782"/>
    <cellStyle name="Opomba 3 5 2 4" xfId="10105"/>
    <cellStyle name="Opomba 3 5 2 5" xfId="13030"/>
    <cellStyle name="Opomba 3 5 2 6" xfId="13009"/>
    <cellStyle name="Opomba 3 5 2 7" xfId="13516"/>
    <cellStyle name="Opomba 3 5 3" xfId="9094"/>
    <cellStyle name="Opomba 3 6" xfId="4019"/>
    <cellStyle name="Opomba 3 6 2" xfId="7149"/>
    <cellStyle name="Opomba 3 6 2 2" xfId="7327"/>
    <cellStyle name="Opomba 3 6 2 2 2" xfId="12844"/>
    <cellStyle name="Opomba 3 6 2 2 3" xfId="9229"/>
    <cellStyle name="Opomba 3 6 2 2 4" xfId="13850"/>
    <cellStyle name="Opomba 3 6 2 2 5" xfId="14130"/>
    <cellStyle name="Opomba 3 6 2 3" xfId="12679"/>
    <cellStyle name="Opomba 3 6 3" xfId="6359"/>
    <cellStyle name="Opomba 3 6 3 2" xfId="11899"/>
    <cellStyle name="Opomba 3 6 3 3" xfId="8114"/>
    <cellStyle name="Opomba 3 6 3 4" xfId="8055"/>
    <cellStyle name="Opomba 3 6 3 5" xfId="17236"/>
    <cellStyle name="Opomba 3 6 4" xfId="9603"/>
    <cellStyle name="Opomba 3 6 5" xfId="13279"/>
    <cellStyle name="Opomba 3 6 6" xfId="8147"/>
    <cellStyle name="Opomba 3 6 7" xfId="8142"/>
    <cellStyle name="Opomba 3 7" xfId="8086"/>
    <cellStyle name="Opomba 3 8" xfId="18336"/>
    <cellStyle name="Opomba 4" xfId="1998"/>
    <cellStyle name="Opomba 4 2" xfId="1999"/>
    <cellStyle name="Opomba 4 2 2" xfId="2000"/>
    <cellStyle name="Opomba 4 2 2 2" xfId="3375"/>
    <cellStyle name="Opomba 4 2 2 2 2" xfId="4579"/>
    <cellStyle name="Opomba 4 2 2 2 2 2" xfId="7289"/>
    <cellStyle name="Opomba 4 2 2 2 2 2 2" xfId="7385"/>
    <cellStyle name="Opomba 4 2 2 2 2 2 2 2" xfId="12899"/>
    <cellStyle name="Opomba 4 2 2 2 2 2 2 3" xfId="8309"/>
    <cellStyle name="Opomba 4 2 2 2 2 2 2 4" xfId="13908"/>
    <cellStyle name="Opomba 4 2 2 2 2 2 2 5" xfId="14188"/>
    <cellStyle name="Opomba 4 2 2 2 2 2 3" xfId="12816"/>
    <cellStyle name="Opomba 4 2 2 2 2 3" xfId="6919"/>
    <cellStyle name="Opomba 4 2 2 2 2 3 2" xfId="12459"/>
    <cellStyle name="Opomba 4 2 2 2 2 3 3" xfId="8152"/>
    <cellStyle name="Opomba 4 2 2 2 2 3 4" xfId="13954"/>
    <cellStyle name="Opomba 4 2 2 2 2 3 5" xfId="17796"/>
    <cellStyle name="Opomba 4 2 2 2 2 4" xfId="10119"/>
    <cellStyle name="Opomba 4 2 2 2 2 5" xfId="13198"/>
    <cellStyle name="Opomba 4 2 2 2 2 6" xfId="13352"/>
    <cellStyle name="Opomba 4 2 2 2 2 7" xfId="13416"/>
    <cellStyle name="Opomba 4 2 2 2 3" xfId="9108"/>
    <cellStyle name="Opomba 4 2 2 3" xfId="4033"/>
    <cellStyle name="Opomba 4 2 2 3 2" xfId="7163"/>
    <cellStyle name="Opomba 4 2 2 3 2 2" xfId="7341"/>
    <cellStyle name="Opomba 4 2 2 3 2 2 2" xfId="12858"/>
    <cellStyle name="Opomba 4 2 2 3 2 2 3" xfId="8287"/>
    <cellStyle name="Opomba 4 2 2 3 2 2 4" xfId="13864"/>
    <cellStyle name="Opomba 4 2 2 3 2 2 5" xfId="14144"/>
    <cellStyle name="Opomba 4 2 2 3 2 3" xfId="12693"/>
    <cellStyle name="Opomba 4 2 2 3 3" xfId="6373"/>
    <cellStyle name="Opomba 4 2 2 3 3 2" xfId="11913"/>
    <cellStyle name="Opomba 4 2 2 3 3 3" xfId="13164"/>
    <cellStyle name="Opomba 4 2 2 3 3 4" xfId="13684"/>
    <cellStyle name="Opomba 4 2 2 3 3 5" xfId="17250"/>
    <cellStyle name="Opomba 4 2 2 3 4" xfId="9617"/>
    <cellStyle name="Opomba 4 2 2 3 5" xfId="13523"/>
    <cellStyle name="Opomba 4 2 2 3 6" xfId="7623"/>
    <cellStyle name="Opomba 4 2 2 3 7" xfId="13660"/>
    <cellStyle name="Opomba 4 2 2 4" xfId="8100"/>
    <cellStyle name="Opomba 4 2 3" xfId="3374"/>
    <cellStyle name="Opomba 4 2 3 2" xfId="4578"/>
    <cellStyle name="Opomba 4 2 3 2 2" xfId="7288"/>
    <cellStyle name="Opomba 4 2 3 2 2 2" xfId="7384"/>
    <cellStyle name="Opomba 4 2 3 2 2 2 2" xfId="12898"/>
    <cellStyle name="Opomba 4 2 3 2 2 2 3" xfId="9669"/>
    <cellStyle name="Opomba 4 2 3 2 2 2 4" xfId="13907"/>
    <cellStyle name="Opomba 4 2 3 2 2 2 5" xfId="14187"/>
    <cellStyle name="Opomba 4 2 3 2 2 3" xfId="12815"/>
    <cellStyle name="Opomba 4 2 3 2 3" xfId="6918"/>
    <cellStyle name="Opomba 4 2 3 2 3 2" xfId="12458"/>
    <cellStyle name="Opomba 4 2 3 2 3 3" xfId="13146"/>
    <cellStyle name="Opomba 4 2 3 2 3 4" xfId="13953"/>
    <cellStyle name="Opomba 4 2 3 2 3 5" xfId="17795"/>
    <cellStyle name="Opomba 4 2 3 2 4" xfId="10118"/>
    <cellStyle name="Opomba 4 2 3 2 5" xfId="13553"/>
    <cellStyle name="Opomba 4 2 3 2 6" xfId="13400"/>
    <cellStyle name="Opomba 4 2 3 2 7" xfId="13393"/>
    <cellStyle name="Opomba 4 2 3 3" xfId="9107"/>
    <cellStyle name="Opomba 4 2 4" xfId="4032"/>
    <cellStyle name="Opomba 4 2 4 2" xfId="7162"/>
    <cellStyle name="Opomba 4 2 4 2 2" xfId="7340"/>
    <cellStyle name="Opomba 4 2 4 2 2 2" xfId="12857"/>
    <cellStyle name="Opomba 4 2 4 2 2 3" xfId="9642"/>
    <cellStyle name="Opomba 4 2 4 2 2 4" xfId="13863"/>
    <cellStyle name="Opomba 4 2 4 2 2 5" xfId="14143"/>
    <cellStyle name="Opomba 4 2 4 2 3" xfId="12692"/>
    <cellStyle name="Opomba 4 2 4 3" xfId="6372"/>
    <cellStyle name="Opomba 4 2 4 3 2" xfId="11912"/>
    <cellStyle name="Opomba 4 2 4 3 3" xfId="13528"/>
    <cellStyle name="Opomba 4 2 4 3 4" xfId="13169"/>
    <cellStyle name="Opomba 4 2 4 3 5" xfId="17249"/>
    <cellStyle name="Opomba 4 2 4 4" xfId="9616"/>
    <cellStyle name="Opomba 4 2 4 5" xfId="13405"/>
    <cellStyle name="Opomba 4 2 4 6" xfId="13445"/>
    <cellStyle name="Opomba 4 2 4 7" xfId="7517"/>
    <cellStyle name="Opomba 4 2 5" xfId="8099"/>
    <cellStyle name="Opomba 4 3" xfId="2001"/>
    <cellStyle name="Opomba 4 3 2" xfId="3376"/>
    <cellStyle name="Opomba 4 3 2 2" xfId="4580"/>
    <cellStyle name="Opomba 4 3 2 2 2" xfId="7290"/>
    <cellStyle name="Opomba 4 3 2 2 2 2" xfId="7386"/>
    <cellStyle name="Opomba 4 3 2 2 2 2 2" xfId="12900"/>
    <cellStyle name="Opomba 4 3 2 2 2 2 3" xfId="9670"/>
    <cellStyle name="Opomba 4 3 2 2 2 2 4" xfId="13909"/>
    <cellStyle name="Opomba 4 3 2 2 2 2 5" xfId="14189"/>
    <cellStyle name="Opomba 4 3 2 2 2 3" xfId="12817"/>
    <cellStyle name="Opomba 4 3 2 2 3" xfId="6920"/>
    <cellStyle name="Opomba 4 3 2 2 3 2" xfId="12460"/>
    <cellStyle name="Opomba 4 3 2 2 3 3" xfId="13246"/>
    <cellStyle name="Opomba 4 3 2 2 3 4" xfId="13955"/>
    <cellStyle name="Opomba 4 3 2 2 3 5" xfId="17797"/>
    <cellStyle name="Opomba 4 3 2 2 4" xfId="10120"/>
    <cellStyle name="Opomba 4 3 2 2 5" xfId="12964"/>
    <cellStyle name="Opomba 4 3 2 2 6" xfId="13624"/>
    <cellStyle name="Opomba 4 3 2 2 7" xfId="13469"/>
    <cellStyle name="Opomba 4 3 2 3" xfId="9109"/>
    <cellStyle name="Opomba 4 3 3" xfId="4034"/>
    <cellStyle name="Opomba 4 3 3 2" xfId="7164"/>
    <cellStyle name="Opomba 4 3 3 2 2" xfId="7342"/>
    <cellStyle name="Opomba 4 3 3 2 2 2" xfId="12859"/>
    <cellStyle name="Opomba 4 3 3 2 2 3" xfId="8288"/>
    <cellStyle name="Opomba 4 3 3 2 2 4" xfId="13865"/>
    <cellStyle name="Opomba 4 3 3 2 2 5" xfId="14145"/>
    <cellStyle name="Opomba 4 3 3 2 3" xfId="12694"/>
    <cellStyle name="Opomba 4 3 3 3" xfId="6374"/>
    <cellStyle name="Opomba 4 3 3 3 2" xfId="11914"/>
    <cellStyle name="Opomba 4 3 3 3 3" xfId="8336"/>
    <cellStyle name="Opomba 4 3 3 3 4" xfId="13087"/>
    <cellStyle name="Opomba 4 3 3 3 5" xfId="17251"/>
    <cellStyle name="Opomba 4 3 3 4" xfId="9618"/>
    <cellStyle name="Opomba 4 3 3 5" xfId="13172"/>
    <cellStyle name="Opomba 4 3 3 6" xfId="13054"/>
    <cellStyle name="Opomba 4 3 3 7" xfId="12985"/>
    <cellStyle name="Opomba 4 3 4" xfId="8101"/>
    <cellStyle name="Opomba 4 4" xfId="3373"/>
    <cellStyle name="Opomba 4 4 2" xfId="4577"/>
    <cellStyle name="Opomba 4 4 2 2" xfId="7287"/>
    <cellStyle name="Opomba 4 4 2 2 2" xfId="7383"/>
    <cellStyle name="Opomba 4 4 2 2 2 2" xfId="12897"/>
    <cellStyle name="Opomba 4 4 2 2 2 3" xfId="8308"/>
    <cellStyle name="Opomba 4 4 2 2 2 4" xfId="13906"/>
    <cellStyle name="Opomba 4 4 2 2 2 5" xfId="14186"/>
    <cellStyle name="Opomba 4 4 2 2 3" xfId="12814"/>
    <cellStyle name="Opomba 4 4 2 3" xfId="6917"/>
    <cellStyle name="Opomba 4 4 2 3 2" xfId="12457"/>
    <cellStyle name="Opomba 4 4 2 3 3" xfId="9485"/>
    <cellStyle name="Opomba 4 4 2 3 4" xfId="13952"/>
    <cellStyle name="Opomba 4 4 2 3 5" xfId="17794"/>
    <cellStyle name="Opomba 4 4 2 4" xfId="10117"/>
    <cellStyle name="Opomba 4 4 2 5" xfId="13426"/>
    <cellStyle name="Opomba 4 4 2 6" xfId="13271"/>
    <cellStyle name="Opomba 4 4 2 7" xfId="7586"/>
    <cellStyle name="Opomba 4 4 3" xfId="9106"/>
    <cellStyle name="Opomba 4 5" xfId="4031"/>
    <cellStyle name="Opomba 4 5 2" xfId="7161"/>
    <cellStyle name="Opomba 4 5 2 2" xfId="7339"/>
    <cellStyle name="Opomba 4 5 2 2 2" xfId="12856"/>
    <cellStyle name="Opomba 4 5 2 2 3" xfId="9647"/>
    <cellStyle name="Opomba 4 5 2 2 4" xfId="13862"/>
    <cellStyle name="Opomba 4 5 2 2 5" xfId="14142"/>
    <cellStyle name="Opomba 4 5 2 3" xfId="12691"/>
    <cellStyle name="Opomba 4 5 3" xfId="6371"/>
    <cellStyle name="Opomba 4 5 3 2" xfId="11911"/>
    <cellStyle name="Opomba 4 5 3 3" xfId="8128"/>
    <cellStyle name="Opomba 4 5 3 4" xfId="13217"/>
    <cellStyle name="Opomba 4 5 3 5" xfId="17248"/>
    <cellStyle name="Opomba 4 5 4" xfId="9615"/>
    <cellStyle name="Opomba 4 5 5" xfId="7552"/>
    <cellStyle name="Opomba 4 5 6" xfId="13215"/>
    <cellStyle name="Opomba 4 5 7" xfId="13156"/>
    <cellStyle name="Opomba 4 6" xfId="8098"/>
    <cellStyle name="Opomba 5" xfId="2002"/>
    <cellStyle name="Opomba 5 2" xfId="2003"/>
    <cellStyle name="Opomba 5 2 2" xfId="2004"/>
    <cellStyle name="Opomba 5 2 2 2" xfId="3379"/>
    <cellStyle name="Opomba 5 2 2 2 2" xfId="4583"/>
    <cellStyle name="Opomba 5 2 2 2 2 2" xfId="7293"/>
    <cellStyle name="Opomba 5 2 2 2 2 2 2" xfId="7389"/>
    <cellStyle name="Opomba 5 2 2 2 2 2 2 2" xfId="12903"/>
    <cellStyle name="Opomba 5 2 2 2 2 2 2 3" xfId="8311"/>
    <cellStyle name="Opomba 5 2 2 2 2 2 2 4" xfId="13912"/>
    <cellStyle name="Opomba 5 2 2 2 2 2 2 5" xfId="14192"/>
    <cellStyle name="Opomba 5 2 2 2 2 2 3" xfId="12820"/>
    <cellStyle name="Opomba 5 2 2 2 2 3" xfId="6923"/>
    <cellStyle name="Opomba 5 2 2 2 2 3 2" xfId="12463"/>
    <cellStyle name="Opomba 5 2 2 2 2 3 3" xfId="9399"/>
    <cellStyle name="Opomba 5 2 2 2 2 3 4" xfId="13958"/>
    <cellStyle name="Opomba 5 2 2 2 2 3 5" xfId="17800"/>
    <cellStyle name="Opomba 5 2 2 2 2 4" xfId="10123"/>
    <cellStyle name="Opomba 5 2 2 2 2 5" xfId="13633"/>
    <cellStyle name="Opomba 5 2 2 2 2 6" xfId="13187"/>
    <cellStyle name="Opomba 5 2 2 2 2 7" xfId="13241"/>
    <cellStyle name="Opomba 5 2 2 2 3" xfId="9112"/>
    <cellStyle name="Opomba 5 2 2 3" xfId="4037"/>
    <cellStyle name="Opomba 5 2 2 3 2" xfId="7167"/>
    <cellStyle name="Opomba 5 2 2 3 2 2" xfId="7345"/>
    <cellStyle name="Opomba 5 2 2 3 2 2 2" xfId="12862"/>
    <cellStyle name="Opomba 5 2 2 3 2 2 3" xfId="9650"/>
    <cellStyle name="Opomba 5 2 2 3 2 2 4" xfId="13868"/>
    <cellStyle name="Opomba 5 2 2 3 2 2 5" xfId="14148"/>
    <cellStyle name="Opomba 5 2 2 3 2 3" xfId="12697"/>
    <cellStyle name="Opomba 5 2 2 3 3" xfId="6377"/>
    <cellStyle name="Opomba 5 2 2 3 3 2" xfId="11917"/>
    <cellStyle name="Opomba 5 2 2 3 3 3" xfId="13589"/>
    <cellStyle name="Opomba 5 2 2 3 3 4" xfId="13587"/>
    <cellStyle name="Opomba 5 2 2 3 3 5" xfId="17254"/>
    <cellStyle name="Opomba 5 2 2 3 4" xfId="9621"/>
    <cellStyle name="Opomba 5 2 2 3 5" xfId="13557"/>
    <cellStyle name="Opomba 5 2 2 3 6" xfId="13537"/>
    <cellStyle name="Opomba 5 2 2 3 7" xfId="12922"/>
    <cellStyle name="Opomba 5 2 2 4" xfId="8104"/>
    <cellStyle name="Opomba 5 2 3" xfId="3378"/>
    <cellStyle name="Opomba 5 2 3 2" xfId="4582"/>
    <cellStyle name="Opomba 5 2 3 2 2" xfId="7292"/>
    <cellStyle name="Opomba 5 2 3 2 2 2" xfId="7388"/>
    <cellStyle name="Opomba 5 2 3 2 2 2 2" xfId="12902"/>
    <cellStyle name="Opomba 5 2 3 2 2 2 3" xfId="8310"/>
    <cellStyle name="Opomba 5 2 3 2 2 2 4" xfId="13911"/>
    <cellStyle name="Opomba 5 2 3 2 2 2 5" xfId="14191"/>
    <cellStyle name="Opomba 5 2 3 2 2 3" xfId="12819"/>
    <cellStyle name="Opomba 5 2 3 2 3" xfId="6922"/>
    <cellStyle name="Opomba 5 2 3 2 3 2" xfId="12462"/>
    <cellStyle name="Opomba 5 2 3 2 3 3" xfId="13545"/>
    <cellStyle name="Opomba 5 2 3 2 3 4" xfId="13957"/>
    <cellStyle name="Opomba 5 2 3 2 3 5" xfId="17799"/>
    <cellStyle name="Opomba 5 2 3 2 4" xfId="10122"/>
    <cellStyle name="Opomba 5 2 3 2 5" xfId="13495"/>
    <cellStyle name="Opomba 5 2 3 2 6" xfId="13121"/>
    <cellStyle name="Opomba 5 2 3 2 7" xfId="13061"/>
    <cellStyle name="Opomba 5 2 3 3" xfId="9111"/>
    <cellStyle name="Opomba 5 2 4" xfId="4036"/>
    <cellStyle name="Opomba 5 2 4 2" xfId="7166"/>
    <cellStyle name="Opomba 5 2 4 2 2" xfId="7344"/>
    <cellStyle name="Opomba 5 2 4 2 2 2" xfId="12861"/>
    <cellStyle name="Opomba 5 2 4 2 2 3" xfId="8289"/>
    <cellStyle name="Opomba 5 2 4 2 2 4" xfId="13867"/>
    <cellStyle name="Opomba 5 2 4 2 2 5" xfId="14147"/>
    <cellStyle name="Opomba 5 2 4 2 3" xfId="12696"/>
    <cellStyle name="Opomba 5 2 4 3" xfId="6376"/>
    <cellStyle name="Opomba 5 2 4 3 2" xfId="11916"/>
    <cellStyle name="Opomba 5 2 4 3 3" xfId="13221"/>
    <cellStyle name="Opomba 5 2 4 3 4" xfId="13622"/>
    <cellStyle name="Opomba 5 2 4 3 5" xfId="17253"/>
    <cellStyle name="Opomba 5 2 4 4" xfId="9620"/>
    <cellStyle name="Opomba 5 2 4 5" xfId="13432"/>
    <cellStyle name="Opomba 5 2 4 6" xfId="12975"/>
    <cellStyle name="Opomba 5 2 4 7" xfId="8167"/>
    <cellStyle name="Opomba 5 2 5" xfId="8103"/>
    <cellStyle name="Opomba 5 3" xfId="2005"/>
    <cellStyle name="Opomba 5 3 2" xfId="3380"/>
    <cellStyle name="Opomba 5 3 2 2" xfId="4584"/>
    <cellStyle name="Opomba 5 3 2 2 2" xfId="7294"/>
    <cellStyle name="Opomba 5 3 2 2 2 2" xfId="7390"/>
    <cellStyle name="Opomba 5 3 2 2 2 2 2" xfId="12904"/>
    <cellStyle name="Opomba 5 3 2 2 2 2 3" xfId="8312"/>
    <cellStyle name="Opomba 5 3 2 2 2 2 4" xfId="13913"/>
    <cellStyle name="Opomba 5 3 2 2 2 2 5" xfId="14193"/>
    <cellStyle name="Opomba 5 3 2 2 2 3" xfId="12821"/>
    <cellStyle name="Opomba 5 3 2 2 3" xfId="6924"/>
    <cellStyle name="Opomba 5 3 2 2 3 2" xfId="12464"/>
    <cellStyle name="Opomba 5 3 2 2 3 3" xfId="12950"/>
    <cellStyle name="Opomba 5 3 2 2 3 4" xfId="13959"/>
    <cellStyle name="Opomba 5 3 2 2 3 5" xfId="17801"/>
    <cellStyle name="Opomba 5 3 2 2 4" xfId="10124"/>
    <cellStyle name="Opomba 5 3 2 2 5" xfId="13273"/>
    <cellStyle name="Opomba 5 3 2 2 6" xfId="13657"/>
    <cellStyle name="Opomba 5 3 2 2 7" xfId="12963"/>
    <cellStyle name="Opomba 5 3 2 3" xfId="9113"/>
    <cellStyle name="Opomba 5 3 3" xfId="4038"/>
    <cellStyle name="Opomba 5 3 3 2" xfId="7168"/>
    <cellStyle name="Opomba 5 3 3 2 2" xfId="7346"/>
    <cellStyle name="Opomba 5 3 3 2 2 2" xfId="12863"/>
    <cellStyle name="Opomba 5 3 3 2 2 3" xfId="9648"/>
    <cellStyle name="Opomba 5 3 3 2 2 4" xfId="13869"/>
    <cellStyle name="Opomba 5 3 3 2 2 5" xfId="14149"/>
    <cellStyle name="Opomba 5 3 3 2 3" xfId="12698"/>
    <cellStyle name="Opomba 5 3 3 3" xfId="6378"/>
    <cellStyle name="Opomba 5 3 3 3 2" xfId="11918"/>
    <cellStyle name="Opomba 5 3 3 3 3" xfId="13021"/>
    <cellStyle name="Opomba 5 3 3 3 4" xfId="7436"/>
    <cellStyle name="Opomba 5 3 3 3 5" xfId="17255"/>
    <cellStyle name="Opomba 5 3 3 4" xfId="9622"/>
    <cellStyle name="Opomba 5 3 3 5" xfId="13201"/>
    <cellStyle name="Opomba 5 3 3 6" xfId="13566"/>
    <cellStyle name="Opomba 5 3 3 7" xfId="13611"/>
    <cellStyle name="Opomba 5 3 4" xfId="8105"/>
    <cellStyle name="Opomba 5 4" xfId="3377"/>
    <cellStyle name="Opomba 5 4 2" xfId="4581"/>
    <cellStyle name="Opomba 5 4 2 2" xfId="7291"/>
    <cellStyle name="Opomba 5 4 2 2 2" xfId="7387"/>
    <cellStyle name="Opomba 5 4 2 2 2 2" xfId="12901"/>
    <cellStyle name="Opomba 5 4 2 2 2 3" xfId="9656"/>
    <cellStyle name="Opomba 5 4 2 2 2 4" xfId="13910"/>
    <cellStyle name="Opomba 5 4 2 2 2 5" xfId="14190"/>
    <cellStyle name="Opomba 5 4 2 2 3" xfId="12818"/>
    <cellStyle name="Opomba 5 4 2 3" xfId="6921"/>
    <cellStyle name="Opomba 5 4 2 3 2" xfId="12461"/>
    <cellStyle name="Opomba 5 4 2 3 3" xfId="13588"/>
    <cellStyle name="Opomba 5 4 2 3 4" xfId="13956"/>
    <cellStyle name="Opomba 5 4 2 3 5" xfId="17798"/>
    <cellStyle name="Opomba 5 4 2 4" xfId="10121"/>
    <cellStyle name="Opomba 5 4 2 5" xfId="13380"/>
    <cellStyle name="Opomba 5 4 2 6" xfId="8136"/>
    <cellStyle name="Opomba 5 4 2 7" xfId="7897"/>
    <cellStyle name="Opomba 5 4 3" xfId="9110"/>
    <cellStyle name="Opomba 5 5" xfId="4035"/>
    <cellStyle name="Opomba 5 5 2" xfId="7165"/>
    <cellStyle name="Opomba 5 5 2 2" xfId="7343"/>
    <cellStyle name="Opomba 5 5 2 2 2" xfId="12860"/>
    <cellStyle name="Opomba 5 5 2 2 3" xfId="9649"/>
    <cellStyle name="Opomba 5 5 2 2 4" xfId="13866"/>
    <cellStyle name="Opomba 5 5 2 2 5" xfId="14146"/>
    <cellStyle name="Opomba 5 5 2 3" xfId="12695"/>
    <cellStyle name="Opomba 5 5 3" xfId="6375"/>
    <cellStyle name="Opomba 5 5 3 2" xfId="11915"/>
    <cellStyle name="Opomba 5 5 3 3" xfId="8144"/>
    <cellStyle name="Opomba 5 5 3 4" xfId="8046"/>
    <cellStyle name="Opomba 5 5 3 5" xfId="17252"/>
    <cellStyle name="Opomba 5 5 4" xfId="9619"/>
    <cellStyle name="Opomba 5 5 5" xfId="13319"/>
    <cellStyle name="Opomba 5 5 6" xfId="7538"/>
    <cellStyle name="Opomba 5 5 7" xfId="13415"/>
    <cellStyle name="Opomba 5 6" xfId="8102"/>
    <cellStyle name="Opomba 6" xfId="2006"/>
    <cellStyle name="Opomba 6 2" xfId="2007"/>
    <cellStyle name="Opomba 6 2 2" xfId="4040"/>
    <cellStyle name="Opomba 6 2 2 2" xfId="7170"/>
    <cellStyle name="Opomba 6 2 2 2 2" xfId="7348"/>
    <cellStyle name="Opomba 6 2 2 2 2 2" xfId="8291"/>
    <cellStyle name="Opomba 6 2 2 2 2 3" xfId="13871"/>
    <cellStyle name="Opomba 6 2 2 2 2 4" xfId="14151"/>
    <cellStyle name="Opomba 6 2 2 3" xfId="6380"/>
    <cellStyle name="Opomba 6 2 2 3 2" xfId="11920"/>
    <cellStyle name="Opomba 6 2 2 3 3" xfId="13238"/>
    <cellStyle name="Opomba 6 2 2 3 4" xfId="13157"/>
    <cellStyle name="Opomba 6 2 2 3 5" xfId="17257"/>
    <cellStyle name="Opomba 6 2 2 4" xfId="13384"/>
    <cellStyle name="Opomba 6 2 2 5" xfId="13080"/>
    <cellStyle name="Opomba 6 2 2 6" xfId="13193"/>
    <cellStyle name="Opomba 6 3" xfId="2008"/>
    <cellStyle name="Opomba 6 3 2" xfId="4041"/>
    <cellStyle name="Opomba 6 3 2 2" xfId="7171"/>
    <cellStyle name="Opomba 6 3 2 2 2" xfId="7349"/>
    <cellStyle name="Opomba 6 3 2 2 2 2" xfId="9652"/>
    <cellStyle name="Opomba 6 3 2 2 2 3" xfId="13872"/>
    <cellStyle name="Opomba 6 3 2 2 2 4" xfId="14152"/>
    <cellStyle name="Opomba 6 3 2 3" xfId="6381"/>
    <cellStyle name="Opomba 6 3 2 3 2" xfId="11921"/>
    <cellStyle name="Opomba 6 3 2 3 3" xfId="13601"/>
    <cellStyle name="Opomba 6 3 2 3 4" xfId="7484"/>
    <cellStyle name="Opomba 6 3 2 3 5" xfId="17258"/>
    <cellStyle name="Opomba 6 3 2 4" xfId="13498"/>
    <cellStyle name="Opomba 6 3 2 5" xfId="13264"/>
    <cellStyle name="Opomba 6 3 2 6" xfId="13078"/>
    <cellStyle name="Opomba 6 4" xfId="4039"/>
    <cellStyle name="Opomba 6 4 2" xfId="7169"/>
    <cellStyle name="Opomba 6 4 2 2" xfId="7347"/>
    <cellStyle name="Opomba 6 4 2 2 2" xfId="8290"/>
    <cellStyle name="Opomba 6 4 2 2 3" xfId="13870"/>
    <cellStyle name="Opomba 6 4 2 2 4" xfId="14150"/>
    <cellStyle name="Opomba 6 4 3" xfId="6379"/>
    <cellStyle name="Opomba 6 4 3 2" xfId="11919"/>
    <cellStyle name="Opomba 6 4 3 3" xfId="13332"/>
    <cellStyle name="Opomba 6 4 3 4" xfId="8054"/>
    <cellStyle name="Opomba 6 4 3 5" xfId="17256"/>
    <cellStyle name="Opomba 6 4 4" xfId="12968"/>
    <cellStyle name="Opomba 6 4 5" xfId="13209"/>
    <cellStyle name="Opomba 6 4 6" xfId="7458"/>
    <cellStyle name="Opomba 7" xfId="2009"/>
    <cellStyle name="Opomba 7 2" xfId="2010"/>
    <cellStyle name="Opomba 7 2 2" xfId="3382"/>
    <cellStyle name="Opomba 7 2 2 2" xfId="4586"/>
    <cellStyle name="Opomba 7 2 2 2 2" xfId="7296"/>
    <cellStyle name="Opomba 7 2 2 2 2 2" xfId="7392"/>
    <cellStyle name="Opomba 7 2 2 2 2 2 2" xfId="12906"/>
    <cellStyle name="Opomba 7 2 2 2 2 2 3" xfId="8314"/>
    <cellStyle name="Opomba 7 2 2 2 2 2 4" xfId="13915"/>
    <cellStyle name="Opomba 7 2 2 2 2 2 5" xfId="14195"/>
    <cellStyle name="Opomba 7 2 2 2 2 3" xfId="12823"/>
    <cellStyle name="Opomba 7 2 2 2 3" xfId="6926"/>
    <cellStyle name="Opomba 7 2 2 2 3 2" xfId="12466"/>
    <cellStyle name="Opomba 7 2 2 2 3 3" xfId="13195"/>
    <cellStyle name="Opomba 7 2 2 2 3 4" xfId="13961"/>
    <cellStyle name="Opomba 7 2 2 2 3 5" xfId="17803"/>
    <cellStyle name="Opomba 7 2 2 2 4" xfId="10126"/>
    <cellStyle name="Opomba 7 2 2 2 5" xfId="13357"/>
    <cellStyle name="Opomba 7 2 2 2 6" xfId="13548"/>
    <cellStyle name="Opomba 7 2 2 2 7" xfId="13509"/>
    <cellStyle name="Opomba 7 2 2 3" xfId="9115"/>
    <cellStyle name="Opomba 7 2 3" xfId="4043"/>
    <cellStyle name="Opomba 7 2 3 2" xfId="7173"/>
    <cellStyle name="Opomba 7 2 3 2 2" xfId="7351"/>
    <cellStyle name="Opomba 7 2 3 2 2 2" xfId="12865"/>
    <cellStyle name="Opomba 7 2 3 2 2 3" xfId="9653"/>
    <cellStyle name="Opomba 7 2 3 2 2 4" xfId="13874"/>
    <cellStyle name="Opomba 7 2 3 2 2 5" xfId="14154"/>
    <cellStyle name="Opomba 7 2 3 2 3" xfId="12700"/>
    <cellStyle name="Opomba 7 2 3 3" xfId="6383"/>
    <cellStyle name="Opomba 7 2 3 3 2" xfId="11923"/>
    <cellStyle name="Opomba 7 2 3 3 3" xfId="13026"/>
    <cellStyle name="Opomba 7 2 3 3 4" xfId="7464"/>
    <cellStyle name="Opomba 7 2 3 3 5" xfId="17260"/>
    <cellStyle name="Opomba 7 2 3 4" xfId="9624"/>
    <cellStyle name="Opomba 7 2 3 5" xfId="13277"/>
    <cellStyle name="Opomba 7 2 3 6" xfId="13494"/>
    <cellStyle name="Opomba 7 2 3 7" xfId="7462"/>
    <cellStyle name="Opomba 7 2 4" xfId="8107"/>
    <cellStyle name="Opomba 7 3" xfId="3381"/>
    <cellStyle name="Opomba 7 3 2" xfId="4585"/>
    <cellStyle name="Opomba 7 3 2 2" xfId="7295"/>
    <cellStyle name="Opomba 7 3 2 2 2" xfId="7391"/>
    <cellStyle name="Opomba 7 3 2 2 2 2" xfId="12905"/>
    <cellStyle name="Opomba 7 3 2 2 2 3" xfId="8313"/>
    <cellStyle name="Opomba 7 3 2 2 2 4" xfId="13914"/>
    <cellStyle name="Opomba 7 3 2 2 2 5" xfId="14194"/>
    <cellStyle name="Opomba 7 3 2 2 3" xfId="12822"/>
    <cellStyle name="Opomba 7 3 2 3" xfId="6925"/>
    <cellStyle name="Opomba 7 3 2 3 2" xfId="12465"/>
    <cellStyle name="Opomba 7 3 2 3 3" xfId="12951"/>
    <cellStyle name="Opomba 7 3 2 3 4" xfId="13960"/>
    <cellStyle name="Opomba 7 3 2 3 5" xfId="17802"/>
    <cellStyle name="Opomba 7 3 2 4" xfId="10125"/>
    <cellStyle name="Opomba 7 3 2 5" xfId="13124"/>
    <cellStyle name="Opomba 7 3 2 6" xfId="8131"/>
    <cellStyle name="Opomba 7 3 2 7" xfId="7882"/>
    <cellStyle name="Opomba 7 3 3" xfId="9114"/>
    <cellStyle name="Opomba 7 4" xfId="4042"/>
    <cellStyle name="Opomba 7 4 2" xfId="7172"/>
    <cellStyle name="Opomba 7 4 2 2" xfId="7350"/>
    <cellStyle name="Opomba 7 4 2 2 2" xfId="12864"/>
    <cellStyle name="Opomba 7 4 2 2 3" xfId="8292"/>
    <cellStyle name="Opomba 7 4 2 2 4" xfId="13873"/>
    <cellStyle name="Opomba 7 4 2 2 5" xfId="14153"/>
    <cellStyle name="Opomba 7 4 2 3" xfId="12699"/>
    <cellStyle name="Opomba 7 4 3" xfId="6382"/>
    <cellStyle name="Opomba 7 4 3 2" xfId="11922"/>
    <cellStyle name="Opomba 7 4 3 3" xfId="13255"/>
    <cellStyle name="Opomba 7 4 3 4" xfId="13048"/>
    <cellStyle name="Opomba 7 4 3 5" xfId="17259"/>
    <cellStyle name="Opomba 7 4 4" xfId="9623"/>
    <cellStyle name="Opomba 7 4 5" xfId="13636"/>
    <cellStyle name="Opomba 7 4 6" xfId="8324"/>
    <cellStyle name="Opomba 7 4 7" xfId="13510"/>
    <cellStyle name="Opomba 7 5" xfId="8106"/>
    <cellStyle name="Opomba 8" xfId="2011"/>
    <cellStyle name="Opomba 8 2" xfId="2012"/>
    <cellStyle name="Opomba 8 2 2" xfId="2013"/>
    <cellStyle name="Opomba 8 2 2 2" xfId="3385"/>
    <cellStyle name="Opomba 8 2 2 2 2" xfId="4589"/>
    <cellStyle name="Opomba 8 2 2 2 2 2" xfId="7299"/>
    <cellStyle name="Opomba 8 2 2 2 2 2 2" xfId="7395"/>
    <cellStyle name="Opomba 8 2 2 2 2 2 2 2" xfId="12909"/>
    <cellStyle name="Opomba 8 2 2 2 2 2 2 3" xfId="8317"/>
    <cellStyle name="Opomba 8 2 2 2 2 2 2 4" xfId="13918"/>
    <cellStyle name="Opomba 8 2 2 2 2 2 2 5" xfId="14198"/>
    <cellStyle name="Opomba 8 2 2 2 2 2 3" xfId="12826"/>
    <cellStyle name="Opomba 8 2 2 2 2 3" xfId="6929"/>
    <cellStyle name="Opomba 8 2 2 2 2 3 2" xfId="12469"/>
    <cellStyle name="Opomba 8 2 2 2 2 3 3" xfId="12952"/>
    <cellStyle name="Opomba 8 2 2 2 2 3 4" xfId="13964"/>
    <cellStyle name="Opomba 8 2 2 2 2 3 5" xfId="17806"/>
    <cellStyle name="Opomba 8 2 2 2 2 4" xfId="10129"/>
    <cellStyle name="Opomba 8 2 2 2 2 5" xfId="13243"/>
    <cellStyle name="Opomba 8 2 2 2 2 6" xfId="13681"/>
    <cellStyle name="Opomba 8 2 2 2 2 7" xfId="13533"/>
    <cellStyle name="Opomba 8 2 2 2 3" xfId="9118"/>
    <cellStyle name="Opomba 8 2 2 3" xfId="4046"/>
    <cellStyle name="Opomba 8 2 2 3 2" xfId="7176"/>
    <cellStyle name="Opomba 8 2 2 3 2 2" xfId="7354"/>
    <cellStyle name="Opomba 8 2 2 3 2 2 2" xfId="12868"/>
    <cellStyle name="Opomba 8 2 2 3 2 2 3" xfId="9654"/>
    <cellStyle name="Opomba 8 2 2 3 2 2 4" xfId="13877"/>
    <cellStyle name="Opomba 8 2 2 3 2 2 5" xfId="14157"/>
    <cellStyle name="Opomba 8 2 2 3 2 3" xfId="12703"/>
    <cellStyle name="Opomba 8 2 2 3 3" xfId="6386"/>
    <cellStyle name="Opomba 8 2 2 3 3 2" xfId="11926"/>
    <cellStyle name="Opomba 8 2 2 3 3 3" xfId="13043"/>
    <cellStyle name="Opomba 8 2 2 3 3 4" xfId="7497"/>
    <cellStyle name="Opomba 8 2 2 3 3 5" xfId="17263"/>
    <cellStyle name="Opomba 8 2 2 3 4" xfId="9627"/>
    <cellStyle name="Opomba 8 2 2 3 5" xfId="13481"/>
    <cellStyle name="Opomba 8 2 2 3 6" xfId="7952"/>
    <cellStyle name="Opomba 8 2 2 3 7" xfId="8122"/>
    <cellStyle name="Opomba 8 2 2 4" xfId="8110"/>
    <cellStyle name="Opomba 8 2 3" xfId="3384"/>
    <cellStyle name="Opomba 8 2 3 2" xfId="4588"/>
    <cellStyle name="Opomba 8 2 3 2 2" xfId="7298"/>
    <cellStyle name="Opomba 8 2 3 2 2 2" xfId="7394"/>
    <cellStyle name="Opomba 8 2 3 2 2 2 2" xfId="12908"/>
    <cellStyle name="Opomba 8 2 3 2 2 2 3" xfId="8316"/>
    <cellStyle name="Opomba 8 2 3 2 2 2 4" xfId="13917"/>
    <cellStyle name="Opomba 8 2 3 2 2 2 5" xfId="14197"/>
    <cellStyle name="Opomba 8 2 3 2 2 3" xfId="12825"/>
    <cellStyle name="Opomba 8 2 3 2 3" xfId="6928"/>
    <cellStyle name="Opomba 8 2 3 2 3 2" xfId="12468"/>
    <cellStyle name="Opomba 8 2 3 2 3 3" xfId="13546"/>
    <cellStyle name="Opomba 8 2 3 2 3 4" xfId="13963"/>
    <cellStyle name="Opomba 8 2 3 2 3 5" xfId="17805"/>
    <cellStyle name="Opomba 8 2 3 2 4" xfId="10128"/>
    <cellStyle name="Opomba 8 2 3 2 5" xfId="13600"/>
    <cellStyle name="Opomba 8 2 3 2 6" xfId="13629"/>
    <cellStyle name="Opomba 8 2 3 2 7" xfId="7475"/>
    <cellStyle name="Opomba 8 2 3 3" xfId="9117"/>
    <cellStyle name="Opomba 8 2 4" xfId="4045"/>
    <cellStyle name="Opomba 8 2 4 2" xfId="7175"/>
    <cellStyle name="Opomba 8 2 4 2 2" xfId="7353"/>
    <cellStyle name="Opomba 8 2 4 2 2 2" xfId="12867"/>
    <cellStyle name="Opomba 8 2 4 2 2 3" xfId="8293"/>
    <cellStyle name="Opomba 8 2 4 2 2 4" xfId="13876"/>
    <cellStyle name="Opomba 8 2 4 2 2 5" xfId="14156"/>
    <cellStyle name="Opomba 8 2 4 2 3" xfId="12702"/>
    <cellStyle name="Opomba 8 2 4 3" xfId="6385"/>
    <cellStyle name="Opomba 8 2 4 3 2" xfId="11925"/>
    <cellStyle name="Opomba 8 2 4 3 3" xfId="13239"/>
    <cellStyle name="Opomba 8 2 4 3 4" xfId="13641"/>
    <cellStyle name="Opomba 8 2 4 3 5" xfId="17262"/>
    <cellStyle name="Opomba 8 2 4 4" xfId="9626"/>
    <cellStyle name="Opomba 8 2 4 5" xfId="13365"/>
    <cellStyle name="Opomba 8 2 4 6" xfId="13163"/>
    <cellStyle name="Opomba 8 2 4 7" xfId="13450"/>
    <cellStyle name="Opomba 8 2 5" xfId="8109"/>
    <cellStyle name="Opomba 8 3" xfId="2014"/>
    <cellStyle name="Opomba 8 3 2" xfId="3386"/>
    <cellStyle name="Opomba 8 3 2 2" xfId="4590"/>
    <cellStyle name="Opomba 8 3 2 2 2" xfId="7300"/>
    <cellStyle name="Opomba 8 3 2 2 2 2" xfId="7396"/>
    <cellStyle name="Opomba 8 3 2 2 2 2 2" xfId="12910"/>
    <cellStyle name="Opomba 8 3 2 2 2 2 3" xfId="8318"/>
    <cellStyle name="Opomba 8 3 2 2 2 2 4" xfId="13919"/>
    <cellStyle name="Opomba 8 3 2 2 2 2 5" xfId="14199"/>
    <cellStyle name="Opomba 8 3 2 2 2 3" xfId="12827"/>
    <cellStyle name="Opomba 8 3 2 2 3" xfId="6930"/>
    <cellStyle name="Opomba 8 3 2 2 3 2" xfId="12470"/>
    <cellStyle name="Opomba 8 3 2 2 3 3" xfId="13196"/>
    <cellStyle name="Opomba 8 3 2 2 3 4" xfId="13965"/>
    <cellStyle name="Opomba 8 3 2 2 3 5" xfId="17807"/>
    <cellStyle name="Opomba 8 3 2 2 4" xfId="10130"/>
    <cellStyle name="Opomba 8 3 2 2 5" xfId="13029"/>
    <cellStyle name="Opomba 8 3 2 2 6" xfId="8133"/>
    <cellStyle name="Opomba 8 3 2 2 7" xfId="13161"/>
    <cellStyle name="Opomba 8 3 2 3" xfId="9119"/>
    <cellStyle name="Opomba 8 3 3" xfId="4047"/>
    <cellStyle name="Opomba 8 3 3 2" xfId="7177"/>
    <cellStyle name="Opomba 8 3 3 2 2" xfId="7355"/>
    <cellStyle name="Opomba 8 3 3 2 2 2" xfId="12869"/>
    <cellStyle name="Opomba 8 3 3 2 2 3" xfId="8294"/>
    <cellStyle name="Opomba 8 3 3 2 2 4" xfId="13878"/>
    <cellStyle name="Opomba 8 3 3 2 2 5" xfId="14158"/>
    <cellStyle name="Opomba 8 3 3 2 3" xfId="12704"/>
    <cellStyle name="Opomba 8 3 3 3" xfId="6387"/>
    <cellStyle name="Opomba 8 3 3 3 2" xfId="11927"/>
    <cellStyle name="Opomba 8 3 3 3 3" xfId="7529"/>
    <cellStyle name="Opomba 8 3 3 3 4" xfId="8330"/>
    <cellStyle name="Opomba 8 3 3 3 5" xfId="17264"/>
    <cellStyle name="Opomba 8 3 3 4" xfId="9628"/>
    <cellStyle name="Opomba 8 3 3 5" xfId="13606"/>
    <cellStyle name="Opomba 8 3 3 6" xfId="8145"/>
    <cellStyle name="Opomba 8 3 3 7" xfId="13972"/>
    <cellStyle name="Opomba 8 3 4" xfId="8111"/>
    <cellStyle name="Opomba 8 4" xfId="3383"/>
    <cellStyle name="Opomba 8 4 2" xfId="4587"/>
    <cellStyle name="Opomba 8 4 2 2" xfId="7297"/>
    <cellStyle name="Opomba 8 4 2 2 2" xfId="7393"/>
    <cellStyle name="Opomba 8 4 2 2 2 2" xfId="12907"/>
    <cellStyle name="Opomba 8 4 2 2 2 3" xfId="8315"/>
    <cellStyle name="Opomba 8 4 2 2 2 4" xfId="13916"/>
    <cellStyle name="Opomba 8 4 2 2 2 5" xfId="14196"/>
    <cellStyle name="Opomba 8 4 2 2 3" xfId="12824"/>
    <cellStyle name="Opomba 8 4 2 3" xfId="6927"/>
    <cellStyle name="Opomba 8 4 2 3 2" xfId="12467"/>
    <cellStyle name="Opomba 8 4 2 3 3" xfId="13666"/>
    <cellStyle name="Opomba 8 4 2 3 4" xfId="13962"/>
    <cellStyle name="Opomba 8 4 2 3 5" xfId="17804"/>
    <cellStyle name="Opomba 8 4 2 4" xfId="10127"/>
    <cellStyle name="Opomba 8 4 2 5" xfId="13476"/>
    <cellStyle name="Opomba 8 4 2 6" xfId="8134"/>
    <cellStyle name="Opomba 8 4 2 7" xfId="7621"/>
    <cellStyle name="Opomba 8 4 3" xfId="9116"/>
    <cellStyle name="Opomba 8 5" xfId="4044"/>
    <cellStyle name="Opomba 8 5 2" xfId="7174"/>
    <cellStyle name="Opomba 8 5 2 2" xfId="7352"/>
    <cellStyle name="Opomba 8 5 2 2 2" xfId="12866"/>
    <cellStyle name="Opomba 8 5 2 2 3" xfId="9651"/>
    <cellStyle name="Opomba 8 5 2 2 4" xfId="13875"/>
    <cellStyle name="Opomba 8 5 2 2 5" xfId="14155"/>
    <cellStyle name="Opomba 8 5 2 3" xfId="12701"/>
    <cellStyle name="Opomba 8 5 3" xfId="6384"/>
    <cellStyle name="Opomba 8 5 3 2" xfId="11924"/>
    <cellStyle name="Opomba 8 5 3 3" xfId="9636"/>
    <cellStyle name="Opomba 8 5 3 4" xfId="8161"/>
    <cellStyle name="Opomba 8 5 3 5" xfId="17261"/>
    <cellStyle name="Opomba 8 5 4" xfId="9625"/>
    <cellStyle name="Opomba 8 5 5" xfId="13129"/>
    <cellStyle name="Opomba 8 5 6" xfId="13408"/>
    <cellStyle name="Opomba 8 5 7" xfId="13120"/>
    <cellStyle name="Opomba 8 6" xfId="8108"/>
    <cellStyle name="Opomba 9" xfId="2015"/>
    <cellStyle name="Opomba 9 2" xfId="3387"/>
    <cellStyle name="Opomba 9 2 2" xfId="4591"/>
    <cellStyle name="Opomba 9 2 2 2" xfId="7301"/>
    <cellStyle name="Opomba 9 2 2 2 2" xfId="7397"/>
    <cellStyle name="Opomba 9 2 2 2 2 2" xfId="12911"/>
    <cellStyle name="Opomba 9 2 2 2 2 3" xfId="8319"/>
    <cellStyle name="Opomba 9 2 2 2 2 4" xfId="13920"/>
    <cellStyle name="Opomba 9 2 2 2 2 5" xfId="14200"/>
    <cellStyle name="Opomba 9 2 2 2 3" xfId="12828"/>
    <cellStyle name="Opomba 9 2 2 3" xfId="6931"/>
    <cellStyle name="Opomba 9 2 2 3 2" xfId="12471"/>
    <cellStyle name="Opomba 9 2 2 3 3" xfId="13667"/>
    <cellStyle name="Opomba 9 2 2 3 4" xfId="13966"/>
    <cellStyle name="Opomba 9 2 2 3 5" xfId="17808"/>
    <cellStyle name="Opomba 9 2 2 4" xfId="10131"/>
    <cellStyle name="Opomba 9 2 2 5" xfId="13333"/>
    <cellStyle name="Opomba 9 2 2 6" xfId="13493"/>
    <cellStyle name="Opomba 9 2 2 7" xfId="12931"/>
    <cellStyle name="Opomba 9 2 3" xfId="9120"/>
    <cellStyle name="Opomba 9 3" xfId="4048"/>
    <cellStyle name="Opomba 9 3 2" xfId="7178"/>
    <cellStyle name="Opomba 9 3 2 2" xfId="7356"/>
    <cellStyle name="Opomba 9 3 2 2 2" xfId="12870"/>
    <cellStyle name="Opomba 9 3 2 2 3" xfId="9655"/>
    <cellStyle name="Opomba 9 3 2 2 4" xfId="13879"/>
    <cellStyle name="Opomba 9 3 2 2 5" xfId="14159"/>
    <cellStyle name="Opomba 9 3 2 3" xfId="12705"/>
    <cellStyle name="Opomba 9 3 3" xfId="6388"/>
    <cellStyle name="Opomba 9 3 3 2" xfId="11928"/>
    <cellStyle name="Opomba 9 3 3 3" xfId="9492"/>
    <cellStyle name="Opomba 9 3 3 4" xfId="7470"/>
    <cellStyle name="Opomba 9 3 3 5" xfId="17265"/>
    <cellStyle name="Opomba 9 3 4" xfId="9629"/>
    <cellStyle name="Opomba 9 3 5" xfId="13250"/>
    <cellStyle name="Opomba 9 3 6" xfId="7559"/>
    <cellStyle name="Opomba 9 3 7" xfId="9145"/>
    <cellStyle name="Opomba 9 4" xfId="8112"/>
    <cellStyle name="Opozorilo" xfId="2016" builtinId="11" customBuiltin="1"/>
    <cellStyle name="Opozorilo 2" xfId="2017"/>
    <cellStyle name="Opozorilo 2 2" xfId="2018"/>
    <cellStyle name="Opozorilo 2 2 2" xfId="2019"/>
    <cellStyle name="Opozorilo 2 2 3" xfId="2020"/>
    <cellStyle name="Opozorilo 2 2 4" xfId="18338"/>
    <cellStyle name="Opozorilo 2 3" xfId="2021"/>
    <cellStyle name="Opozorilo 2 4" xfId="2022"/>
    <cellStyle name="Opozorilo 2 5" xfId="18337"/>
    <cellStyle name="Opozorilo 3" xfId="2023"/>
    <cellStyle name="Opozorilo 3 2" xfId="2024"/>
    <cellStyle name="Opozorilo 3 3" xfId="2025"/>
    <cellStyle name="Opozorilo 3 4" xfId="18339"/>
    <cellStyle name="Opozorilo 4" xfId="2026"/>
    <cellStyle name="Opozorilo 4 2" xfId="2027"/>
    <cellStyle name="Opozorilo 4 3" xfId="2028"/>
    <cellStyle name="Opozorilo 5" xfId="2029"/>
    <cellStyle name="Output" xfId="2030"/>
    <cellStyle name="Output 2" xfId="2031"/>
    <cellStyle name="Output 2 2" xfId="2032"/>
    <cellStyle name="Output 2 3" xfId="2033"/>
    <cellStyle name="Output 2 3 2" xfId="2034"/>
    <cellStyle name="Output 2 3 3" xfId="2035"/>
    <cellStyle name="Output 2 4" xfId="2036"/>
    <cellStyle name="Output 2 4 2" xfId="2037"/>
    <cellStyle name="Output 2 4 2 2" xfId="4052"/>
    <cellStyle name="Output 2 4 2 2 2" xfId="7182"/>
    <cellStyle name="Output 2 4 2 2 2 2" xfId="12709"/>
    <cellStyle name="Output 2 4 2 2 2 3" xfId="13746"/>
    <cellStyle name="Output 2 4 2 2 2 4" xfId="14026"/>
    <cellStyle name="Output 2 4 2 2 2 5" xfId="18005"/>
    <cellStyle name="Output 2 4 2 2 3" xfId="6392"/>
    <cellStyle name="Output 2 4 2 2 3 2" xfId="11932"/>
    <cellStyle name="Output 2 4 2 2 3 3" xfId="13136"/>
    <cellStyle name="Output 2 4 2 2 3 4" xfId="7544"/>
    <cellStyle name="Output 2 4 2 2 3 5" xfId="17269"/>
    <cellStyle name="Output 2 4 2 2 4" xfId="13579"/>
    <cellStyle name="Output 2 4 2 2 5" xfId="13470"/>
    <cellStyle name="Output 2 4 2 2 6" xfId="13675"/>
    <cellStyle name="Output 2 4 3" xfId="2038"/>
    <cellStyle name="Output 2 4 3 2" xfId="4053"/>
    <cellStyle name="Output 2 4 3 2 2" xfId="7183"/>
    <cellStyle name="Output 2 4 3 2 2 2" xfId="12710"/>
    <cellStyle name="Output 2 4 3 2 2 3" xfId="13747"/>
    <cellStyle name="Output 2 4 3 2 2 4" xfId="14027"/>
    <cellStyle name="Output 2 4 3 2 2 5" xfId="18006"/>
    <cellStyle name="Output 2 4 3 2 3" xfId="6393"/>
    <cellStyle name="Output 2 4 3 2 3 2" xfId="11933"/>
    <cellStyle name="Output 2 4 3 2 3 3" xfId="12937"/>
    <cellStyle name="Output 2 4 3 2 3 4" xfId="13375"/>
    <cellStyle name="Output 2 4 3 2 3 5" xfId="17270"/>
    <cellStyle name="Output 2 4 3 2 4" xfId="13223"/>
    <cellStyle name="Output 2 4 3 2 5" xfId="7609"/>
    <cellStyle name="Output 2 4 3 2 6" xfId="12924"/>
    <cellStyle name="Output 2 4 4" xfId="4051"/>
    <cellStyle name="Output 2 4 4 2" xfId="7181"/>
    <cellStyle name="Output 2 4 4 2 2" xfId="12708"/>
    <cellStyle name="Output 2 4 4 2 3" xfId="13745"/>
    <cellStyle name="Output 2 4 4 2 4" xfId="14025"/>
    <cellStyle name="Output 2 4 4 2 5" xfId="18004"/>
    <cellStyle name="Output 2 4 4 3" xfId="6391"/>
    <cellStyle name="Output 2 4 4 3 2" xfId="11931"/>
    <cellStyle name="Output 2 4 4 3 3" xfId="13428"/>
    <cellStyle name="Output 2 4 4 3 4" xfId="7504"/>
    <cellStyle name="Output 2 4 4 3 5" xfId="17268"/>
    <cellStyle name="Output 2 4 4 4" xfId="13455"/>
    <cellStyle name="Output 2 4 4 5" xfId="13574"/>
    <cellStyle name="Output 2 4 4 6" xfId="13683"/>
    <cellStyle name="Output 2 5" xfId="2039"/>
    <cellStyle name="Output 2 5 2" xfId="4054"/>
    <cellStyle name="Output 2 5 2 2" xfId="7184"/>
    <cellStyle name="Output 2 5 2 2 2" xfId="12711"/>
    <cellStyle name="Output 2 5 2 2 3" xfId="13748"/>
    <cellStyle name="Output 2 5 2 2 4" xfId="14028"/>
    <cellStyle name="Output 2 5 2 2 5" xfId="18007"/>
    <cellStyle name="Output 2 5 2 3" xfId="6394"/>
    <cellStyle name="Output 2 5 2 3 2" xfId="11934"/>
    <cellStyle name="Output 2 5 2 3 3" xfId="7658"/>
    <cellStyle name="Output 2 5 2 3 4" xfId="13190"/>
    <cellStyle name="Output 2 5 2 3 5" xfId="17271"/>
    <cellStyle name="Output 2 5 2 4" xfId="12993"/>
    <cellStyle name="Output 2 5 2 5" xfId="7546"/>
    <cellStyle name="Output 2 5 2 6" xfId="13669"/>
    <cellStyle name="Output 2 6" xfId="2040"/>
    <cellStyle name="Output 2 6 2" xfId="4055"/>
    <cellStyle name="Output 2 6 2 2" xfId="7185"/>
    <cellStyle name="Output 2 6 2 2 2" xfId="12712"/>
    <cellStyle name="Output 2 6 2 2 3" xfId="13749"/>
    <cellStyle name="Output 2 6 2 2 4" xfId="14029"/>
    <cellStyle name="Output 2 6 2 2 5" xfId="18008"/>
    <cellStyle name="Output 2 6 2 3" xfId="6395"/>
    <cellStyle name="Output 2 6 2 3 2" xfId="11935"/>
    <cellStyle name="Output 2 6 2 3 3" xfId="12938"/>
    <cellStyle name="Output 2 6 2 3 4" xfId="13643"/>
    <cellStyle name="Output 2 6 2 3 5" xfId="17272"/>
    <cellStyle name="Output 2 6 2 4" xfId="7553"/>
    <cellStyle name="Output 2 6 2 5" xfId="7693"/>
    <cellStyle name="Output 2 6 2 6" xfId="13206"/>
    <cellStyle name="Output 2 7" xfId="4050"/>
    <cellStyle name="Output 2 7 2" xfId="7180"/>
    <cellStyle name="Output 2 7 2 2" xfId="12707"/>
    <cellStyle name="Output 2 7 2 3" xfId="13744"/>
    <cellStyle name="Output 2 7 2 4" xfId="14024"/>
    <cellStyle name="Output 2 7 2 5" xfId="18003"/>
    <cellStyle name="Output 2 7 3" xfId="6390"/>
    <cellStyle name="Output 2 7 3 2" xfId="11930"/>
    <cellStyle name="Output 2 7 3 3" xfId="8157"/>
    <cellStyle name="Output 2 7 3 4" xfId="13137"/>
    <cellStyle name="Output 2 7 3 5" xfId="17267"/>
    <cellStyle name="Output 2 7 4" xfId="13338"/>
    <cellStyle name="Output 2 7 5" xfId="7883"/>
    <cellStyle name="Output 2 7 6" xfId="13327"/>
    <cellStyle name="Output 2 8" xfId="18340"/>
    <cellStyle name="Output 3" xfId="2041"/>
    <cellStyle name="Output 3 2" xfId="2042"/>
    <cellStyle name="Output 3 2 2" xfId="4057"/>
    <cellStyle name="Output 3 2 2 2" xfId="7187"/>
    <cellStyle name="Output 3 2 2 2 2" xfId="12714"/>
    <cellStyle name="Output 3 2 2 2 3" xfId="13751"/>
    <cellStyle name="Output 3 2 2 2 4" xfId="14031"/>
    <cellStyle name="Output 3 2 2 2 5" xfId="18010"/>
    <cellStyle name="Output 3 2 2 3" xfId="6397"/>
    <cellStyle name="Output 3 2 2 3 2" xfId="11937"/>
    <cellStyle name="Output 3 2 2 3 3" xfId="13113"/>
    <cellStyle name="Output 3 2 2 3 4" xfId="13491"/>
    <cellStyle name="Output 3 2 2 3 5" xfId="17274"/>
    <cellStyle name="Output 3 2 2 4" xfId="13406"/>
    <cellStyle name="Output 3 2 2 5" xfId="13472"/>
    <cellStyle name="Output 3 2 2 6" xfId="13565"/>
    <cellStyle name="Output 3 3" xfId="2043"/>
    <cellStyle name="Output 3 3 2" xfId="4058"/>
    <cellStyle name="Output 3 3 2 2" xfId="7188"/>
    <cellStyle name="Output 3 3 2 2 2" xfId="12715"/>
    <cellStyle name="Output 3 3 2 2 3" xfId="13752"/>
    <cellStyle name="Output 3 3 2 2 4" xfId="14032"/>
    <cellStyle name="Output 3 3 2 2 5" xfId="18011"/>
    <cellStyle name="Output 3 3 2 3" xfId="6398"/>
    <cellStyle name="Output 3 3 2 3 2" xfId="11938"/>
    <cellStyle name="Output 3 3 2 3 3" xfId="13112"/>
    <cellStyle name="Output 3 3 2 3 4" xfId="13285"/>
    <cellStyle name="Output 3 3 2 3 5" xfId="17275"/>
    <cellStyle name="Output 3 3 2 4" xfId="13524"/>
    <cellStyle name="Output 3 3 2 5" xfId="7564"/>
    <cellStyle name="Output 3 3 2 6" xfId="12923"/>
    <cellStyle name="Output 3 4" xfId="4056"/>
    <cellStyle name="Output 3 4 2" xfId="7186"/>
    <cellStyle name="Output 3 4 2 2" xfId="12713"/>
    <cellStyle name="Output 3 4 2 3" xfId="13750"/>
    <cellStyle name="Output 3 4 2 4" xfId="14030"/>
    <cellStyle name="Output 3 4 2 5" xfId="18009"/>
    <cellStyle name="Output 3 4 3" xfId="6396"/>
    <cellStyle name="Output 3 4 3 2" xfId="11936"/>
    <cellStyle name="Output 3 4 3 3" xfId="12939"/>
    <cellStyle name="Output 3 4 3 4" xfId="13504"/>
    <cellStyle name="Output 3 4 3 5" xfId="17273"/>
    <cellStyle name="Output 3 4 4" xfId="13300"/>
    <cellStyle name="Output 3 4 5" xfId="8117"/>
    <cellStyle name="Output 3 4 6" xfId="8160"/>
    <cellStyle name="Output 4" xfId="2044"/>
    <cellStyle name="Output 4 2" xfId="2045"/>
    <cellStyle name="Output 4 2 2" xfId="4060"/>
    <cellStyle name="Output 4 2 2 2" xfId="7190"/>
    <cellStyle name="Output 4 2 2 2 2" xfId="12717"/>
    <cellStyle name="Output 4 2 2 2 3" xfId="13754"/>
    <cellStyle name="Output 4 2 2 2 4" xfId="14034"/>
    <cellStyle name="Output 4 2 2 2 5" xfId="18013"/>
    <cellStyle name="Output 4 2 2 3" xfId="6400"/>
    <cellStyle name="Output 4 2 2 3 2" xfId="11940"/>
    <cellStyle name="Output 4 2 2 3 3" xfId="13114"/>
    <cellStyle name="Output 4 2 2 3 4" xfId="13297"/>
    <cellStyle name="Output 4 2 2 3 5" xfId="17277"/>
    <cellStyle name="Output 4 2 2 4" xfId="13320"/>
    <cellStyle name="Output 4 2 2 5" xfId="7680"/>
    <cellStyle name="Output 4 2 2 6" xfId="13234"/>
    <cellStyle name="Output 4 3" xfId="2046"/>
    <cellStyle name="Output 4 3 2" xfId="4061"/>
    <cellStyle name="Output 4 3 2 2" xfId="7191"/>
    <cellStyle name="Output 4 3 2 2 2" xfId="12718"/>
    <cellStyle name="Output 4 3 2 2 3" xfId="13755"/>
    <cellStyle name="Output 4 3 2 2 4" xfId="14035"/>
    <cellStyle name="Output 4 3 2 2 5" xfId="18014"/>
    <cellStyle name="Output 4 3 2 3" xfId="6401"/>
    <cellStyle name="Output 4 3 2 3 2" xfId="11941"/>
    <cellStyle name="Output 4 3 2 3 3" xfId="13111"/>
    <cellStyle name="Output 4 3 2 3 4" xfId="13650"/>
    <cellStyle name="Output 4 3 2 3 5" xfId="17278"/>
    <cellStyle name="Output 4 3 2 4" xfId="13433"/>
    <cellStyle name="Output 4 3 2 5" xfId="8056"/>
    <cellStyle name="Output 4 3 2 6" xfId="13615"/>
    <cellStyle name="Output 4 4" xfId="4059"/>
    <cellStyle name="Output 4 4 2" xfId="7189"/>
    <cellStyle name="Output 4 4 2 2" xfId="12716"/>
    <cellStyle name="Output 4 4 2 3" xfId="13753"/>
    <cellStyle name="Output 4 4 2 4" xfId="14033"/>
    <cellStyle name="Output 4 4 2 5" xfId="18012"/>
    <cellStyle name="Output 4 4 3" xfId="6399"/>
    <cellStyle name="Output 4 4 3 2" xfId="11939"/>
    <cellStyle name="Output 4 4 3 3" xfId="12940"/>
    <cellStyle name="Output 4 4 3 4" xfId="7424"/>
    <cellStyle name="Output 4 4 3 5" xfId="17276"/>
    <cellStyle name="Output 4 4 4" xfId="13173"/>
    <cellStyle name="Output 4 4 5" xfId="13325"/>
    <cellStyle name="Output 4 4 6" xfId="13647"/>
    <cellStyle name="Output 5" xfId="2047"/>
    <cellStyle name="Output 5 2" xfId="2048"/>
    <cellStyle name="Output 5 2 2" xfId="4063"/>
    <cellStyle name="Output 5 2 2 2" xfId="7193"/>
    <cellStyle name="Output 5 2 2 2 2" xfId="12720"/>
    <cellStyle name="Output 5 2 2 2 3" xfId="13757"/>
    <cellStyle name="Output 5 2 2 2 4" xfId="14037"/>
    <cellStyle name="Output 5 2 2 2 5" xfId="18016"/>
    <cellStyle name="Output 5 2 2 3" xfId="6403"/>
    <cellStyle name="Output 5 2 2 3 2" xfId="11943"/>
    <cellStyle name="Output 5 2 2 3 3" xfId="12942"/>
    <cellStyle name="Output 5 2 2 3 4" xfId="13088"/>
    <cellStyle name="Output 5 2 2 3 5" xfId="17280"/>
    <cellStyle name="Output 5 2 2 4" xfId="13202"/>
    <cellStyle name="Output 5 2 2 5" xfId="13313"/>
    <cellStyle name="Output 5 2 2 6" xfId="9630"/>
    <cellStyle name="Output 5 3" xfId="2049"/>
    <cellStyle name="Output 5 3 2" xfId="4064"/>
    <cellStyle name="Output 5 3 2 2" xfId="7194"/>
    <cellStyle name="Output 5 3 2 2 2" xfId="12721"/>
    <cellStyle name="Output 5 3 2 2 3" xfId="13758"/>
    <cellStyle name="Output 5 3 2 2 4" xfId="14038"/>
    <cellStyle name="Output 5 3 2 2 5" xfId="18017"/>
    <cellStyle name="Output 5 3 2 3" xfId="6404"/>
    <cellStyle name="Output 5 3 2 3 2" xfId="11944"/>
    <cellStyle name="Output 5 3 2 3 3" xfId="12943"/>
    <cellStyle name="Output 5 3 2 3 4" xfId="9482"/>
    <cellStyle name="Output 5 3 2 3 5" xfId="17281"/>
    <cellStyle name="Output 5 3 2 4" xfId="12969"/>
    <cellStyle name="Output 5 3 2 5" xfId="13489"/>
    <cellStyle name="Output 5 3 2 6" xfId="7685"/>
    <cellStyle name="Output 5 4" xfId="4062"/>
    <cellStyle name="Output 5 4 2" xfId="7192"/>
    <cellStyle name="Output 5 4 2 2" xfId="12719"/>
    <cellStyle name="Output 5 4 2 3" xfId="13756"/>
    <cellStyle name="Output 5 4 2 4" xfId="14036"/>
    <cellStyle name="Output 5 4 2 5" xfId="18015"/>
    <cellStyle name="Output 5 4 3" xfId="6402"/>
    <cellStyle name="Output 5 4 3 2" xfId="11942"/>
    <cellStyle name="Output 5 4 3 3" xfId="12941"/>
    <cellStyle name="Output 5 4 3 4" xfId="13542"/>
    <cellStyle name="Output 5 4 3 5" xfId="17279"/>
    <cellStyle name="Output 5 4 4" xfId="13558"/>
    <cellStyle name="Output 5 4 5" xfId="8162"/>
    <cellStyle name="Output 5 4 6" xfId="12915"/>
    <cellStyle name="Output 6" xfId="2050"/>
    <cellStyle name="Output 6 2" xfId="2051"/>
    <cellStyle name="Output 6 3" xfId="2052"/>
    <cellStyle name="Output 7" xfId="4049"/>
    <cellStyle name="Output 7 2" xfId="7179"/>
    <cellStyle name="Output 7 2 2" xfId="12706"/>
    <cellStyle name="Output 7 2 3" xfId="13743"/>
    <cellStyle name="Output 7 2 4" xfId="14023"/>
    <cellStyle name="Output 7 2 5" xfId="18002"/>
    <cellStyle name="Output 7 3" xfId="6389"/>
    <cellStyle name="Output 7 3 2" xfId="11929"/>
    <cellStyle name="Output 7 3 3" xfId="8050"/>
    <cellStyle name="Output 7 3 4" xfId="12921"/>
    <cellStyle name="Output 7 3 5" xfId="17266"/>
    <cellStyle name="Output 7 4" xfId="13051"/>
    <cellStyle name="Output 7 5" xfId="13003"/>
    <cellStyle name="Output 7 6" xfId="13543"/>
    <cellStyle name="Output_zahtevek" xfId="18341"/>
    <cellStyle name="Percent 2" xfId="2053"/>
    <cellStyle name="Percent 2 2" xfId="2054"/>
    <cellStyle name="Percent 2 2 2" xfId="3389"/>
    <cellStyle name="Percent 2 2 2 2" xfId="9122"/>
    <cellStyle name="Percent 2 2 3" xfId="8115"/>
    <cellStyle name="Percent 2 3" xfId="3388"/>
    <cellStyle name="Percent 2 3 2" xfId="9121"/>
    <cellStyle name="Percent 2 4" xfId="7408"/>
    <cellStyle name="Pojasnjevalno besedilo" xfId="2055" builtinId="53" customBuiltin="1"/>
    <cellStyle name="Pojasnjevalno besedilo 2" xfId="2056"/>
    <cellStyle name="Pojasnjevalno besedilo 2 2" xfId="2057"/>
    <cellStyle name="Pojasnjevalno besedilo 2 2 2" xfId="2058"/>
    <cellStyle name="Pojasnjevalno besedilo 2 2 3" xfId="2059"/>
    <cellStyle name="Pojasnjevalno besedilo 2 3" xfId="2060"/>
    <cellStyle name="Pojasnjevalno besedilo 2 4" xfId="2061"/>
    <cellStyle name="Pojasnjevalno besedilo 3" xfId="2062"/>
    <cellStyle name="Pojasnjevalno besedilo 3 2" xfId="2063"/>
    <cellStyle name="Pojasnjevalno besedilo 3 3" xfId="2064"/>
    <cellStyle name="Pojasnjevalno besedilo 3 4" xfId="18342"/>
    <cellStyle name="Pojasnjevalno besedilo 4" xfId="2065"/>
    <cellStyle name="Pojasnjevalno besedilo 4 2" xfId="2066"/>
    <cellStyle name="Pojasnjevalno besedilo 4 3" xfId="2067"/>
    <cellStyle name="Pojasnjevalno besedilo 5" xfId="2068"/>
    <cellStyle name="Pojasnjevalno besedilo 6" xfId="2069"/>
    <cellStyle name="Pomoc" xfId="18343"/>
    <cellStyle name="Popis Evo" xfId="18344"/>
    <cellStyle name="pos" xfId="2070"/>
    <cellStyle name="pos 2" xfId="2071"/>
    <cellStyle name="pos 2 2" xfId="2072"/>
    <cellStyle name="pos 2 2 2" xfId="2073"/>
    <cellStyle name="pos 2 2 3" xfId="2074"/>
    <cellStyle name="pos 2 3" xfId="2075"/>
    <cellStyle name="pos 2 4" xfId="2076"/>
    <cellStyle name="pos 3" xfId="2077"/>
    <cellStyle name="pos 3 2" xfId="2078"/>
    <cellStyle name="pos 3 2 2" xfId="2079"/>
    <cellStyle name="pos 3 2 3" xfId="2080"/>
    <cellStyle name="pos 3 3" xfId="2081"/>
    <cellStyle name="pos 3 4" xfId="2082"/>
    <cellStyle name="pos 4" xfId="2083"/>
    <cellStyle name="pos 4 2" xfId="2084"/>
    <cellStyle name="pos 4 2 2" xfId="2085"/>
    <cellStyle name="pos 4 2 2 2" xfId="2086"/>
    <cellStyle name="pos 4 2 2 3" xfId="2087"/>
    <cellStyle name="pos 4 2 3" xfId="2088"/>
    <cellStyle name="pos 4 2 4" xfId="2089"/>
    <cellStyle name="pos 4 3" xfId="2090"/>
    <cellStyle name="pos 4 4" xfId="2091"/>
    <cellStyle name="pos 5" xfId="2092"/>
    <cellStyle name="pos 5 2" xfId="2093"/>
    <cellStyle name="pos 5 2 2" xfId="2094"/>
    <cellStyle name="pos 5 2 3" xfId="2095"/>
    <cellStyle name="pos 5 3" xfId="2096"/>
    <cellStyle name="pos 5 4" xfId="2097"/>
    <cellStyle name="pos 6" xfId="2098"/>
    <cellStyle name="pos 7" xfId="2099"/>
    <cellStyle name="pos_List1" xfId="2100"/>
    <cellStyle name="Poudarek1" xfId="2101" builtinId="29" customBuiltin="1"/>
    <cellStyle name="Poudarek1 2" xfId="2102"/>
    <cellStyle name="Poudarek1 2 2" xfId="2103"/>
    <cellStyle name="Poudarek1 2 2 2" xfId="2104"/>
    <cellStyle name="Poudarek1 2 2 3" xfId="2105"/>
    <cellStyle name="Poudarek1 2 3" xfId="2106"/>
    <cellStyle name="Poudarek1 2 4" xfId="2107"/>
    <cellStyle name="Poudarek1 2 5" xfId="18345"/>
    <cellStyle name="Poudarek1 3" xfId="2108"/>
    <cellStyle name="Poudarek1 3 2" xfId="2109"/>
    <cellStyle name="Poudarek1 3 3" xfId="2110"/>
    <cellStyle name="Poudarek1 3 4" xfId="18346"/>
    <cellStyle name="Poudarek1 4" xfId="2111"/>
    <cellStyle name="Poudarek1 4 2" xfId="2112"/>
    <cellStyle name="Poudarek1 4 3" xfId="2113"/>
    <cellStyle name="Poudarek1 5" xfId="2114"/>
    <cellStyle name="Poudarek1 6" xfId="2115"/>
    <cellStyle name="Poudarek2" xfId="2116" builtinId="33" customBuiltin="1"/>
    <cellStyle name="Poudarek2 2" xfId="2117"/>
    <cellStyle name="Poudarek2 2 2" xfId="2118"/>
    <cellStyle name="Poudarek2 2 2 2" xfId="2119"/>
    <cellStyle name="Poudarek2 2 2 3" xfId="2120"/>
    <cellStyle name="Poudarek2 2 2 4" xfId="18348"/>
    <cellStyle name="Poudarek2 2 3" xfId="2121"/>
    <cellStyle name="Poudarek2 2 4" xfId="2122"/>
    <cellStyle name="Poudarek2 2 5" xfId="18347"/>
    <cellStyle name="Poudarek2 3" xfId="2123"/>
    <cellStyle name="Poudarek2 3 2" xfId="2124"/>
    <cellStyle name="Poudarek2 3 3" xfId="2125"/>
    <cellStyle name="Poudarek2 3 4" xfId="18349"/>
    <cellStyle name="Poudarek2 4" xfId="2126"/>
    <cellStyle name="Poudarek2 4 2" xfId="2127"/>
    <cellStyle name="Poudarek2 4 3" xfId="2128"/>
    <cellStyle name="Poudarek2 5" xfId="2129"/>
    <cellStyle name="Poudarek2 6" xfId="2130"/>
    <cellStyle name="Poudarek3" xfId="2131" builtinId="37" customBuiltin="1"/>
    <cellStyle name="Poudarek3 2" xfId="2132"/>
    <cellStyle name="Poudarek3 2 2" xfId="2133"/>
    <cellStyle name="Poudarek3 2 2 2" xfId="2134"/>
    <cellStyle name="Poudarek3 2 2 3" xfId="2135"/>
    <cellStyle name="Poudarek3 2 3" xfId="2136"/>
    <cellStyle name="Poudarek3 2 4" xfId="2137"/>
    <cellStyle name="Poudarek3 2 5" xfId="18350"/>
    <cellStyle name="Poudarek3 3" xfId="2138"/>
    <cellStyle name="Poudarek3 3 2" xfId="2139"/>
    <cellStyle name="Poudarek3 3 3" xfId="2140"/>
    <cellStyle name="Poudarek3 3 4" xfId="18351"/>
    <cellStyle name="Poudarek3 4" xfId="2141"/>
    <cellStyle name="Poudarek3 4 2" xfId="2142"/>
    <cellStyle name="Poudarek3 4 3" xfId="2143"/>
    <cellStyle name="Poudarek3 5" xfId="2144"/>
    <cellStyle name="Poudarek3 6" xfId="2145"/>
    <cellStyle name="Poudarek4" xfId="2146" builtinId="41" customBuiltin="1"/>
    <cellStyle name="Poudarek4 2" xfId="2147"/>
    <cellStyle name="Poudarek4 2 2" xfId="2148"/>
    <cellStyle name="Poudarek4 2 2 2" xfId="2149"/>
    <cellStyle name="Poudarek4 2 2 3" xfId="2150"/>
    <cellStyle name="Poudarek4 2 3" xfId="2151"/>
    <cellStyle name="Poudarek4 2 4" xfId="2152"/>
    <cellStyle name="Poudarek4 2 5" xfId="18352"/>
    <cellStyle name="Poudarek4 3" xfId="2153"/>
    <cellStyle name="Poudarek4 3 2" xfId="2154"/>
    <cellStyle name="Poudarek4 3 3" xfId="2155"/>
    <cellStyle name="Poudarek4 3 4" xfId="18353"/>
    <cellStyle name="Poudarek4 4" xfId="2156"/>
    <cellStyle name="Poudarek4 4 2" xfId="2157"/>
    <cellStyle name="Poudarek4 4 3" xfId="2158"/>
    <cellStyle name="Poudarek4 5" xfId="2159"/>
    <cellStyle name="Poudarek4 6" xfId="2160"/>
    <cellStyle name="Poudarek5" xfId="2161" builtinId="45" customBuiltin="1"/>
    <cellStyle name="Poudarek5 2" xfId="2162"/>
    <cellStyle name="Poudarek5 2 2" xfId="2163"/>
    <cellStyle name="Poudarek5 2 2 2" xfId="2164"/>
    <cellStyle name="Poudarek5 2 2 3" xfId="2165"/>
    <cellStyle name="Poudarek5 2 3" xfId="2166"/>
    <cellStyle name="Poudarek5 2 4" xfId="2167"/>
    <cellStyle name="Poudarek5 2 5" xfId="18354"/>
    <cellStyle name="Poudarek5 3" xfId="2168"/>
    <cellStyle name="Poudarek5 3 2" xfId="2169"/>
    <cellStyle name="Poudarek5 3 3" xfId="2170"/>
    <cellStyle name="Poudarek5 3 4" xfId="18355"/>
    <cellStyle name="Poudarek5 4" xfId="2171"/>
    <cellStyle name="Poudarek5 4 2" xfId="2172"/>
    <cellStyle name="Poudarek5 4 3" xfId="2173"/>
    <cellStyle name="Poudarek5 5" xfId="2174"/>
    <cellStyle name="Poudarek5 6" xfId="2175"/>
    <cellStyle name="Poudarek6" xfId="2176" builtinId="49" customBuiltin="1"/>
    <cellStyle name="Poudarek6 2" xfId="2177"/>
    <cellStyle name="Poudarek6 2 2" xfId="2178"/>
    <cellStyle name="Poudarek6 2 2 2" xfId="2179"/>
    <cellStyle name="Poudarek6 2 2 3" xfId="2180"/>
    <cellStyle name="Poudarek6 2 3" xfId="2181"/>
    <cellStyle name="Poudarek6 2 4" xfId="2182"/>
    <cellStyle name="Poudarek6 2 5" xfId="18356"/>
    <cellStyle name="Poudarek6 3" xfId="2183"/>
    <cellStyle name="Poudarek6 3 2" xfId="2184"/>
    <cellStyle name="Poudarek6 3 3" xfId="2185"/>
    <cellStyle name="Poudarek6 3 4" xfId="18357"/>
    <cellStyle name="Poudarek6 4" xfId="2186"/>
    <cellStyle name="Poudarek6 4 2" xfId="2187"/>
    <cellStyle name="Poudarek6 4 3" xfId="2188"/>
    <cellStyle name="Poudarek6 5" xfId="2189"/>
    <cellStyle name="Poudarek6 6" xfId="2190"/>
    <cellStyle name="Povezana celica" xfId="2191" builtinId="24" customBuiltin="1"/>
    <cellStyle name="Povezana celica 2" xfId="2192"/>
    <cellStyle name="Povezana celica 2 2" xfId="2193"/>
    <cellStyle name="Povezana celica 2 2 2" xfId="2194"/>
    <cellStyle name="Povezana celica 2 2 3" xfId="2195"/>
    <cellStyle name="Povezana celica 2 3" xfId="2196"/>
    <cellStyle name="Povezana celica 2 4" xfId="2197"/>
    <cellStyle name="Povezana celica 3" xfId="2198"/>
    <cellStyle name="Povezana celica 3 2" xfId="2199"/>
    <cellStyle name="Povezana celica 3 3" xfId="2200"/>
    <cellStyle name="Povezana celica 3 4" xfId="18358"/>
    <cellStyle name="Povezana celica 4" xfId="2201"/>
    <cellStyle name="Povezana celica 4 2" xfId="2202"/>
    <cellStyle name="Povezana celica 4 3" xfId="2203"/>
    <cellStyle name="Povezana celica 5" xfId="2204"/>
    <cellStyle name="Povezana celica 6" xfId="2205"/>
    <cellStyle name="Preveri celico" xfId="2206" builtinId="23" customBuiltin="1"/>
    <cellStyle name="Preveri celico 2" xfId="2207"/>
    <cellStyle name="Preveri celico 2 2" xfId="2208"/>
    <cellStyle name="Preveri celico 2 2 2" xfId="2209"/>
    <cellStyle name="Preveri celico 2 2 3" xfId="2210"/>
    <cellStyle name="Preveri celico 2 3" xfId="2211"/>
    <cellStyle name="Preveri celico 2 4" xfId="2212"/>
    <cellStyle name="Preveri celico 2 5" xfId="18359"/>
    <cellStyle name="Preveri celico 3" xfId="2213"/>
    <cellStyle name="Preveri celico 3 2" xfId="2214"/>
    <cellStyle name="Preveri celico 3 3" xfId="2215"/>
    <cellStyle name="Preveri celico 3 4" xfId="18360"/>
    <cellStyle name="Preveri celico 4" xfId="2216"/>
    <cellStyle name="Preveri celico 4 2" xfId="2217"/>
    <cellStyle name="Preveri celico 4 3" xfId="2218"/>
    <cellStyle name="Preveri celico 5" xfId="2219"/>
    <cellStyle name="Preveri celico 6" xfId="2220"/>
    <cellStyle name="PRVA VRSTA Element delo" xfId="18361"/>
    <cellStyle name="Računanje" xfId="2221" builtinId="22" customBuiltin="1"/>
    <cellStyle name="Računanje 2" xfId="2222"/>
    <cellStyle name="Računanje 2 2" xfId="2223"/>
    <cellStyle name="Računanje 2 2 2" xfId="2224"/>
    <cellStyle name="Računanje 2 2 2 2" xfId="4068"/>
    <cellStyle name="Računanje 2 2 2 2 2" xfId="7198"/>
    <cellStyle name="Računanje 2 2 2 2 2 2" xfId="12725"/>
    <cellStyle name="Računanje 2 2 2 2 2 3" xfId="13762"/>
    <cellStyle name="Računanje 2 2 2 2 2 4" xfId="14042"/>
    <cellStyle name="Računanje 2 2 2 2 2 5" xfId="18021"/>
    <cellStyle name="Računanje 2 2 2 2 3" xfId="6408"/>
    <cellStyle name="Računanje 2 2 2 2 3 2" xfId="11948"/>
    <cellStyle name="Računanje 2 2 2 2 3 3" xfId="13573"/>
    <cellStyle name="Računanje 2 2 2 2 3 4" xfId="13040"/>
    <cellStyle name="Računanje 2 2 2 2 3 5" xfId="17285"/>
    <cellStyle name="Računanje 2 2 2 2 4" xfId="13278"/>
    <cellStyle name="Računanje 2 2 2 2 5" xfId="13631"/>
    <cellStyle name="Računanje 2 2 2 2 6" xfId="13236"/>
    <cellStyle name="Računanje 2 2 3" xfId="2225"/>
    <cellStyle name="Računanje 2 2 3 2" xfId="4069"/>
    <cellStyle name="Računanje 2 2 3 2 2" xfId="7199"/>
    <cellStyle name="Računanje 2 2 3 2 2 2" xfId="12726"/>
    <cellStyle name="Računanje 2 2 3 2 2 3" xfId="13763"/>
    <cellStyle name="Računanje 2 2 3 2 2 4" xfId="14043"/>
    <cellStyle name="Računanje 2 2 3 2 2 5" xfId="18022"/>
    <cellStyle name="Računanje 2 2 3 2 3" xfId="6409"/>
    <cellStyle name="Računanje 2 2 3 2 3 2" xfId="11949"/>
    <cellStyle name="Računanje 2 2 3 2 3 3" xfId="12998"/>
    <cellStyle name="Računanje 2 2 3 2 3 4" xfId="13438"/>
    <cellStyle name="Računanje 2 2 3 2 3 5" xfId="17286"/>
    <cellStyle name="Računanje 2 2 3 2 4" xfId="13130"/>
    <cellStyle name="Računanje 2 2 3 2 5" xfId="13527"/>
    <cellStyle name="Računanje 2 2 3 2 6" xfId="7671"/>
    <cellStyle name="Računanje 2 2 4" xfId="4067"/>
    <cellStyle name="Računanje 2 2 4 2" xfId="7197"/>
    <cellStyle name="Računanje 2 2 4 2 2" xfId="12724"/>
    <cellStyle name="Računanje 2 2 4 2 3" xfId="13761"/>
    <cellStyle name="Računanje 2 2 4 2 4" xfId="14041"/>
    <cellStyle name="Računanje 2 2 4 2 5" xfId="18020"/>
    <cellStyle name="Računanje 2 2 4 3" xfId="6407"/>
    <cellStyle name="Računanje 2 2 4 3 2" xfId="11947"/>
    <cellStyle name="Računanje 2 2 4 3 3" xfId="7905"/>
    <cellStyle name="Računanje 2 2 4 3 4" xfId="7439"/>
    <cellStyle name="Računanje 2 2 4 3 5" xfId="17284"/>
    <cellStyle name="Računanje 2 2 4 4" xfId="13637"/>
    <cellStyle name="Računanje 2 2 4 5" xfId="8326"/>
    <cellStyle name="Računanje 2 2 4 6" xfId="13967"/>
    <cellStyle name="Računanje 2 2 5" xfId="18363"/>
    <cellStyle name="Računanje 2 3" xfId="2226"/>
    <cellStyle name="Računanje 2 3 2" xfId="4070"/>
    <cellStyle name="Računanje 2 3 2 2" xfId="7200"/>
    <cellStyle name="Računanje 2 3 2 2 2" xfId="12727"/>
    <cellStyle name="Računanje 2 3 2 2 3" xfId="13764"/>
    <cellStyle name="Računanje 2 3 2 2 4" xfId="14044"/>
    <cellStyle name="Računanje 2 3 2 2 5" xfId="18023"/>
    <cellStyle name="Računanje 2 3 2 3" xfId="6410"/>
    <cellStyle name="Računanje 2 3 2 3 2" xfId="11950"/>
    <cellStyle name="Računanje 2 3 2 3 3" xfId="13160"/>
    <cellStyle name="Računanje 2 3 2 3 4" xfId="8132"/>
    <cellStyle name="Računanje 2 3 2 3 5" xfId="17287"/>
    <cellStyle name="Računanje 2 3 2 4" xfId="13366"/>
    <cellStyle name="Računanje 2 3 2 5" xfId="7673"/>
    <cellStyle name="Računanje 2 3 2 6" xfId="8139"/>
    <cellStyle name="Računanje 2 4" xfId="2227"/>
    <cellStyle name="Računanje 2 4 2" xfId="4071"/>
    <cellStyle name="Računanje 2 4 2 2" xfId="7201"/>
    <cellStyle name="Računanje 2 4 2 2 2" xfId="12728"/>
    <cellStyle name="Računanje 2 4 2 2 3" xfId="13765"/>
    <cellStyle name="Računanje 2 4 2 2 4" xfId="14045"/>
    <cellStyle name="Računanje 2 4 2 2 5" xfId="18024"/>
    <cellStyle name="Računanje 2 4 2 3" xfId="6411"/>
    <cellStyle name="Računanje 2 4 2 3 2" xfId="11951"/>
    <cellStyle name="Računanje 2 4 2 3 3" xfId="8333"/>
    <cellStyle name="Računanje 2 4 2 3 4" xfId="13514"/>
    <cellStyle name="Računanje 2 4 2 3 5" xfId="17288"/>
    <cellStyle name="Računanje 2 4 2 4" xfId="13482"/>
    <cellStyle name="Računanje 2 4 2 5" xfId="7955"/>
    <cellStyle name="Računanje 2 4 2 6" xfId="13419"/>
    <cellStyle name="Računanje 2 5" xfId="4066"/>
    <cellStyle name="Računanje 2 5 2" xfId="7196"/>
    <cellStyle name="Računanje 2 5 2 2" xfId="12723"/>
    <cellStyle name="Računanje 2 5 2 3" xfId="13760"/>
    <cellStyle name="Računanje 2 5 2 4" xfId="14040"/>
    <cellStyle name="Računanje 2 5 2 5" xfId="18019"/>
    <cellStyle name="Računanje 2 5 3" xfId="6406"/>
    <cellStyle name="Računanje 2 5 3 2" xfId="11946"/>
    <cellStyle name="Računanje 2 5 3 3" xfId="13116"/>
    <cellStyle name="Računanje 2 5 3 4" xfId="13376"/>
    <cellStyle name="Računanje 2 5 3 5" xfId="17283"/>
    <cellStyle name="Računanje 2 5 4" xfId="13499"/>
    <cellStyle name="Računanje 2 5 5" xfId="7665"/>
    <cellStyle name="Računanje 2 5 6" xfId="13563"/>
    <cellStyle name="Računanje 2 6" xfId="18362"/>
    <cellStyle name="Računanje 3" xfId="2228"/>
    <cellStyle name="Računanje 3 2" xfId="2229"/>
    <cellStyle name="Računanje 3 2 2" xfId="4073"/>
    <cellStyle name="Računanje 3 2 2 2" xfId="7203"/>
    <cellStyle name="Računanje 3 2 2 2 2" xfId="12730"/>
    <cellStyle name="Računanje 3 2 2 2 3" xfId="13767"/>
    <cellStyle name="Računanje 3 2 2 2 4" xfId="14047"/>
    <cellStyle name="Računanje 3 2 2 2 5" xfId="18026"/>
    <cellStyle name="Računanje 3 2 2 3" xfId="6413"/>
    <cellStyle name="Računanje 3 2 2 3 2" xfId="11953"/>
    <cellStyle name="Računanje 3 2 2 3 3" xfId="13336"/>
    <cellStyle name="Računanje 3 2 2 3 4" xfId="12959"/>
    <cellStyle name="Računanje 3 2 2 3 5" xfId="17290"/>
    <cellStyle name="Računanje 3 2 2 4" xfId="13251"/>
    <cellStyle name="Računanje 3 2 2 5" xfId="13296"/>
    <cellStyle name="Računanje 3 2 2 6" xfId="8168"/>
    <cellStyle name="Računanje 3 3" xfId="2230"/>
    <cellStyle name="Računanje 3 3 2" xfId="4074"/>
    <cellStyle name="Računanje 3 3 2 2" xfId="7204"/>
    <cellStyle name="Računanje 3 3 2 2 2" xfId="12731"/>
    <cellStyle name="Računanje 3 3 2 2 3" xfId="13768"/>
    <cellStyle name="Računanje 3 3 2 2 4" xfId="14048"/>
    <cellStyle name="Računanje 3 3 2 2 5" xfId="18027"/>
    <cellStyle name="Računanje 3 3 2 3" xfId="6414"/>
    <cellStyle name="Računanje 3 3 2 3 2" xfId="11954"/>
    <cellStyle name="Računanje 3 3 2 3 3" xfId="13068"/>
    <cellStyle name="Računanje 3 3 2 3 4" xfId="12948"/>
    <cellStyle name="Računanje 3 3 2 3 5" xfId="17291"/>
    <cellStyle name="Računanje 3 3 2 4" xfId="13052"/>
    <cellStyle name="Računanje 3 3 2 5" xfId="7522"/>
    <cellStyle name="Računanje 3 3 2 6" xfId="13508"/>
    <cellStyle name="Računanje 3 4" xfId="4072"/>
    <cellStyle name="Računanje 3 4 2" xfId="7202"/>
    <cellStyle name="Računanje 3 4 2 2" xfId="12729"/>
    <cellStyle name="Računanje 3 4 2 3" xfId="13766"/>
    <cellStyle name="Računanje 3 4 2 4" xfId="14046"/>
    <cellStyle name="Računanje 3 4 2 5" xfId="18025"/>
    <cellStyle name="Računanje 3 4 3" xfId="6412"/>
    <cellStyle name="Računanje 3 4 3 2" xfId="11952"/>
    <cellStyle name="Računanje 3 4 3 3" xfId="13572"/>
    <cellStyle name="Računanje 3 4 3 4" xfId="7467"/>
    <cellStyle name="Računanje 3 4 3 5" xfId="17289"/>
    <cellStyle name="Računanje 3 4 4" xfId="13607"/>
    <cellStyle name="Računanje 3 4 5" xfId="8146"/>
    <cellStyle name="Računanje 3 4 6" xfId="13921"/>
    <cellStyle name="Računanje 3 5" xfId="18364"/>
    <cellStyle name="Računanje 4" xfId="2231"/>
    <cellStyle name="Računanje 4 2" xfId="2232"/>
    <cellStyle name="Računanje 4 2 2" xfId="4076"/>
    <cellStyle name="Računanje 4 2 2 2" xfId="7206"/>
    <cellStyle name="Računanje 4 2 2 2 2" xfId="12733"/>
    <cellStyle name="Računanje 4 2 2 2 3" xfId="13770"/>
    <cellStyle name="Računanje 4 2 2 2 4" xfId="14050"/>
    <cellStyle name="Računanje 4 2 2 2 5" xfId="18029"/>
    <cellStyle name="Računanje 4 2 2 3" xfId="6416"/>
    <cellStyle name="Računanje 4 2 2 3 2" xfId="11956"/>
    <cellStyle name="Računanje 4 2 2 3 3" xfId="13599"/>
    <cellStyle name="Računanje 4 2 2 3 4" xfId="13210"/>
    <cellStyle name="Računanje 4 2 2 3 5" xfId="17293"/>
    <cellStyle name="Računanje 4 2 2 4" xfId="13456"/>
    <cellStyle name="Računanje 4 2 2 5" xfId="13218"/>
    <cellStyle name="Računanje 4 2 2 6" xfId="7501"/>
    <cellStyle name="Računanje 4 3" xfId="2233"/>
    <cellStyle name="Računanje 4 3 2" xfId="4077"/>
    <cellStyle name="Računanje 4 3 2 2" xfId="7207"/>
    <cellStyle name="Računanje 4 3 2 2 2" xfId="12734"/>
    <cellStyle name="Računanje 4 3 2 2 3" xfId="13771"/>
    <cellStyle name="Računanje 4 3 2 2 4" xfId="14051"/>
    <cellStyle name="Računanje 4 3 2 2 5" xfId="18030"/>
    <cellStyle name="Računanje 4 3 2 3" xfId="6417"/>
    <cellStyle name="Računanje 4 3 2 3 2" xfId="11957"/>
    <cellStyle name="Računanje 4 3 2 3 3" xfId="13353"/>
    <cellStyle name="Računanje 4 3 2 3 4" xfId="7472"/>
    <cellStyle name="Računanje 4 3 2 3 5" xfId="17294"/>
    <cellStyle name="Računanje 4 3 2 4" xfId="13580"/>
    <cellStyle name="Računanje 4 3 2 5" xfId="13594"/>
    <cellStyle name="Računanje 4 3 2 6" xfId="8141"/>
    <cellStyle name="Računanje 4 4" xfId="4075"/>
    <cellStyle name="Računanje 4 4 2" xfId="7205"/>
    <cellStyle name="Računanje 4 4 2 2" xfId="12732"/>
    <cellStyle name="Računanje 4 4 2 3" xfId="13769"/>
    <cellStyle name="Računanje 4 4 2 4" xfId="14049"/>
    <cellStyle name="Računanje 4 4 2 5" xfId="18028"/>
    <cellStyle name="Računanje 4 4 3" xfId="6415"/>
    <cellStyle name="Računanje 4 4 3 2" xfId="11955"/>
    <cellStyle name="Računanje 4 4 3 3" xfId="9405"/>
    <cellStyle name="Računanje 4 4 3 4" xfId="7498"/>
    <cellStyle name="Računanje 4 4 3 5" xfId="17292"/>
    <cellStyle name="Računanje 4 4 4" xfId="13339"/>
    <cellStyle name="Računanje 4 4 5" xfId="13020"/>
    <cellStyle name="Računanje 4 4 6" xfId="13211"/>
    <cellStyle name="Računanje 5" xfId="2234"/>
    <cellStyle name="Računanje 5 2" xfId="4078"/>
    <cellStyle name="Računanje 5 2 2" xfId="7208"/>
    <cellStyle name="Računanje 5 2 2 2" xfId="12735"/>
    <cellStyle name="Računanje 5 2 2 3" xfId="13772"/>
    <cellStyle name="Računanje 5 2 2 4" xfId="14052"/>
    <cellStyle name="Računanje 5 2 2 5" xfId="18031"/>
    <cellStyle name="Računanje 5 2 3" xfId="6418"/>
    <cellStyle name="Računanje 5 2 3 2" xfId="11958"/>
    <cellStyle name="Računanje 5 2 3 3" xfId="13125"/>
    <cellStyle name="Računanje 5 2 3 4" xfId="12977"/>
    <cellStyle name="Računanje 5 2 3 5" xfId="17295"/>
    <cellStyle name="Računanje 5 2 4" xfId="13224"/>
    <cellStyle name="Računanje 5 2 5" xfId="7611"/>
    <cellStyle name="Računanje 5 2 6" xfId="7545"/>
    <cellStyle name="Računanje 6" xfId="2235"/>
    <cellStyle name="Računanje 6 2" xfId="4079"/>
    <cellStyle name="Računanje 6 2 2" xfId="7209"/>
    <cellStyle name="Računanje 6 2 2 2" xfId="12736"/>
    <cellStyle name="Računanje 6 2 2 3" xfId="13773"/>
    <cellStyle name="Računanje 6 2 2 4" xfId="14053"/>
    <cellStyle name="Računanje 6 2 2 5" xfId="18032"/>
    <cellStyle name="Računanje 6 2 3" xfId="6419"/>
    <cellStyle name="Računanje 6 2 3 2" xfId="11959"/>
    <cellStyle name="Računanje 6 2 3 3" xfId="13370"/>
    <cellStyle name="Računanje 6 2 3 4" xfId="13152"/>
    <cellStyle name="Računanje 6 2 3 5" xfId="17296"/>
    <cellStyle name="Računanje 6 2 4" xfId="12994"/>
    <cellStyle name="Računanje 6 2 5" xfId="13305"/>
    <cellStyle name="Računanje 6 2 6" xfId="9486"/>
    <cellStyle name="Računanje 7" xfId="4065"/>
    <cellStyle name="Računanje 7 2" xfId="7195"/>
    <cellStyle name="Računanje 7 2 2" xfId="12722"/>
    <cellStyle name="Računanje 7 2 3" xfId="13759"/>
    <cellStyle name="Računanje 7 2 4" xfId="14039"/>
    <cellStyle name="Računanje 7 2 5" xfId="18018"/>
    <cellStyle name="Računanje 7 3" xfId="6405"/>
    <cellStyle name="Računanje 7 3 2" xfId="11945"/>
    <cellStyle name="Računanje 7 3 3" xfId="13117"/>
    <cellStyle name="Računanje 7 3 4" xfId="13609"/>
    <cellStyle name="Računanje 7 3 5" xfId="17282"/>
    <cellStyle name="Računanje 7 4" xfId="13385"/>
    <cellStyle name="Računanje 7 5" xfId="13670"/>
    <cellStyle name="Računanje 7 6" xfId="7416"/>
    <cellStyle name="Rekapitulacija" xfId="18365"/>
    <cellStyle name="Result" xfId="18366"/>
    <cellStyle name="Result2" xfId="18367"/>
    <cellStyle name="S14" xfId="18368"/>
    <cellStyle name="S15" xfId="18369"/>
    <cellStyle name="Sheet Title" xfId="2236"/>
    <cellStyle name="Sheet Title 2" xfId="2237"/>
    <cellStyle name="Sheet Title 3" xfId="2238"/>
    <cellStyle name="Sheet Title 4" xfId="18370"/>
    <cellStyle name="Skupaj cena" xfId="18371"/>
    <cellStyle name="Slabo" xfId="2239" builtinId="27" customBuiltin="1"/>
    <cellStyle name="Slabo 2" xfId="2240"/>
    <cellStyle name="Slabo 2 2" xfId="2241"/>
    <cellStyle name="Slabo 2 2 2" xfId="2242"/>
    <cellStyle name="Slabo 2 2 3" xfId="2243"/>
    <cellStyle name="Slabo 2 3" xfId="2244"/>
    <cellStyle name="Slabo 2 4" xfId="2245"/>
    <cellStyle name="Slabo 2 5" xfId="18372"/>
    <cellStyle name="Slabo 3" xfId="2246"/>
    <cellStyle name="Slabo 3 2" xfId="2247"/>
    <cellStyle name="Slabo 3 3" xfId="2248"/>
    <cellStyle name="Slabo 3 4" xfId="18373"/>
    <cellStyle name="Slabo 4" xfId="2249"/>
    <cellStyle name="Slabo 4 2" xfId="2250"/>
    <cellStyle name="Slabo 4 3" xfId="2251"/>
    <cellStyle name="Slabo 5" xfId="2252"/>
    <cellStyle name="Slabo 6" xfId="2253"/>
    <cellStyle name="Slog 1" xfId="2254"/>
    <cellStyle name="Slog 1 2" xfId="2255"/>
    <cellStyle name="Slog 1 3" xfId="2256"/>
    <cellStyle name="Slog JB 10" xfId="18374"/>
    <cellStyle name="ST" xfId="18375"/>
    <cellStyle name="Standaard_ADVIESPRIJSLIJST 20041" xfId="2257"/>
    <cellStyle name="Standard 2" xfId="2258"/>
    <cellStyle name="Standard_20091113 CL LYNX und Feldgeräte NSP" xfId="2259"/>
    <cellStyle name="STOLPEC_E" xfId="18376"/>
    <cellStyle name="Style 1" xfId="2260"/>
    <cellStyle name="Style 1 10" xfId="2261"/>
    <cellStyle name="Style 1 10 2" xfId="2262"/>
    <cellStyle name="Style 1 10 3" xfId="2263"/>
    <cellStyle name="Style 1 11" xfId="2264"/>
    <cellStyle name="Style 1 12" xfId="2265"/>
    <cellStyle name="Style 1 2" xfId="2266"/>
    <cellStyle name="Style 1 2 2" xfId="2267"/>
    <cellStyle name="Style 1 2_PO9504F_IBM_CRM_2_kalk (2)" xfId="2268"/>
    <cellStyle name="Style 1 3" xfId="2269"/>
    <cellStyle name="Style 1 3 2" xfId="2270"/>
    <cellStyle name="Style 1 3 3" xfId="2271"/>
    <cellStyle name="Style 1 3 4" xfId="2272"/>
    <cellStyle name="Style 1 3_PO9504F_IBM_CRM_2_kalk (2)" xfId="2273"/>
    <cellStyle name="Style 1 4" xfId="2274"/>
    <cellStyle name="Style 1 5" xfId="2275"/>
    <cellStyle name="Style 1 6" xfId="2276"/>
    <cellStyle name="Style 1 7" xfId="2277"/>
    <cellStyle name="Style 1 8" xfId="2278"/>
    <cellStyle name="Style 1 9" xfId="2279"/>
    <cellStyle name="Style 1 9 2" xfId="2280"/>
    <cellStyle name="Style 1 9 3" xfId="2281"/>
    <cellStyle name="TableStyleLight1" xfId="18377"/>
    <cellStyle name="tekst-levo" xfId="18378"/>
    <cellStyle name="Title" xfId="2282"/>
    <cellStyle name="Title 2" xfId="2283"/>
    <cellStyle name="Title 2 2" xfId="2284"/>
    <cellStyle name="Title 2 3" xfId="2285"/>
    <cellStyle name="Title 2 3 2" xfId="2286"/>
    <cellStyle name="Title 2 3 3" xfId="2287"/>
    <cellStyle name="Title 2 4" xfId="2288"/>
    <cellStyle name="Title 2 5" xfId="2289"/>
    <cellStyle name="Title 3" xfId="2290"/>
    <cellStyle name="Title 3 2" xfId="2291"/>
    <cellStyle name="Title 3 3" xfId="2292"/>
    <cellStyle name="Title 4" xfId="2293"/>
    <cellStyle name="Title 4 2" xfId="2294"/>
    <cellStyle name="Title 4 3" xfId="2295"/>
    <cellStyle name="Title 5" xfId="2296"/>
    <cellStyle name="Title 5 2" xfId="2297"/>
    <cellStyle name="Title 5 3" xfId="2298"/>
    <cellStyle name="Title 6" xfId="2299"/>
    <cellStyle name="Title 6 2" xfId="2300"/>
    <cellStyle name="Title 6 3" xfId="2301"/>
    <cellStyle name="Total" xfId="2302"/>
    <cellStyle name="Total 2" xfId="2303"/>
    <cellStyle name="Total 2 2" xfId="2304"/>
    <cellStyle name="Total 2 3" xfId="2305"/>
    <cellStyle name="Total 2 3 2" xfId="2306"/>
    <cellStyle name="Total 2 3 2 2" xfId="4083"/>
    <cellStyle name="Total 2 3 2 2 2" xfId="7213"/>
    <cellStyle name="Total 2 3 2 2 2 2" xfId="12740"/>
    <cellStyle name="Total 2 3 2 2 2 3" xfId="13777"/>
    <cellStyle name="Total 2 3 2 2 2 4" xfId="14057"/>
    <cellStyle name="Total 2 3 2 2 2 5" xfId="18036"/>
    <cellStyle name="Total 2 3 2 2 3" xfId="6423"/>
    <cellStyle name="Total 2 3 2 2 3 2" xfId="11963"/>
    <cellStyle name="Total 2 3 2 2 3 3" xfId="9483"/>
    <cellStyle name="Total 2 3 2 2 3 4" xfId="13626"/>
    <cellStyle name="Total 2 3 2 2 3 5" xfId="17300"/>
    <cellStyle name="Total 2 3 2 2 4" xfId="13521"/>
    <cellStyle name="Total 2 3 2 2 5" xfId="13042"/>
    <cellStyle name="Total 2 3 2 2 6" xfId="13377"/>
    <cellStyle name="Total 2 3 3" xfId="2307"/>
    <cellStyle name="Total 2 3 3 2" xfId="4084"/>
    <cellStyle name="Total 2 3 3 2 2" xfId="7214"/>
    <cellStyle name="Total 2 3 3 2 2 2" xfId="12741"/>
    <cellStyle name="Total 2 3 3 2 2 3" xfId="13778"/>
    <cellStyle name="Total 2 3 3 2 2 4" xfId="14058"/>
    <cellStyle name="Total 2 3 3 2 2 5" xfId="18037"/>
    <cellStyle name="Total 2 3 3 2 3" xfId="6424"/>
    <cellStyle name="Total 2 3 3 2 3 2" xfId="11964"/>
    <cellStyle name="Total 2 3 3 2 3 3" xfId="7526"/>
    <cellStyle name="Total 2 3 3 2 3 4" xfId="7423"/>
    <cellStyle name="Total 2 3 3 2 3 5" xfId="17301"/>
    <cellStyle name="Total 2 3 3 2 4" xfId="13170"/>
    <cellStyle name="Total 2 3 3 2 5" xfId="13442"/>
    <cellStyle name="Total 2 3 3 2 6" xfId="9637"/>
    <cellStyle name="Total 2 3 4" xfId="4082"/>
    <cellStyle name="Total 2 3 4 2" xfId="7212"/>
    <cellStyle name="Total 2 3 4 2 2" xfId="12739"/>
    <cellStyle name="Total 2 3 4 2 3" xfId="13776"/>
    <cellStyle name="Total 2 3 4 2 4" xfId="14056"/>
    <cellStyle name="Total 2 3 4 2 5" xfId="18035"/>
    <cellStyle name="Total 2 3 4 3" xfId="6422"/>
    <cellStyle name="Total 2 3 4 3 2" xfId="11962"/>
    <cellStyle name="Total 2 3 4 3 3" xfId="13354"/>
    <cellStyle name="Total 2 3 4 3 4" xfId="13391"/>
    <cellStyle name="Total 2 3 4 3 5" xfId="17299"/>
    <cellStyle name="Total 2 3 4 4" xfId="7555"/>
    <cellStyle name="Total 2 3 4 5" xfId="13596"/>
    <cellStyle name="Total 2 3 4 6" xfId="13261"/>
    <cellStyle name="Total 2 4" xfId="2308"/>
    <cellStyle name="Total 2 4 2" xfId="2309"/>
    <cellStyle name="Total 2 4 2 2" xfId="4086"/>
    <cellStyle name="Total 2 4 2 2 2" xfId="7216"/>
    <cellStyle name="Total 2 4 2 2 2 2" xfId="12743"/>
    <cellStyle name="Total 2 4 2 2 2 3" xfId="13780"/>
    <cellStyle name="Total 2 4 2 2 2 4" xfId="14060"/>
    <cellStyle name="Total 2 4 2 2 2 5" xfId="18039"/>
    <cellStyle name="Total 2 4 2 2 3" xfId="6426"/>
    <cellStyle name="Total 2 4 2 2 3 2" xfId="11966"/>
    <cellStyle name="Total 2 4 2 2 3 3" xfId="8047"/>
    <cellStyle name="Total 2 4 2 2 3 4" xfId="13154"/>
    <cellStyle name="Total 2 4 2 2 3 5" xfId="17303"/>
    <cellStyle name="Total 2 4 2 2 4" xfId="13430"/>
    <cellStyle name="Total 2 4 2 2 5" xfId="8057"/>
    <cellStyle name="Total 2 4 2 2 6" xfId="7518"/>
    <cellStyle name="Total 2 4 3" xfId="2310"/>
    <cellStyle name="Total 2 4 3 2" xfId="4087"/>
    <cellStyle name="Total 2 4 3 2 2" xfId="7217"/>
    <cellStyle name="Total 2 4 3 2 2 2" xfId="12744"/>
    <cellStyle name="Total 2 4 3 2 2 3" xfId="13781"/>
    <cellStyle name="Total 2 4 3 2 2 4" xfId="14061"/>
    <cellStyle name="Total 2 4 3 2 2 5" xfId="18040"/>
    <cellStyle name="Total 2 4 3 2 3" xfId="6427"/>
    <cellStyle name="Total 2 4 3 2 3 2" xfId="11967"/>
    <cellStyle name="Total 2 4 3 2 3 3" xfId="8154"/>
    <cellStyle name="Total 2 4 3 2 3 4" xfId="13191"/>
    <cellStyle name="Total 2 4 3 2 3 5" xfId="17304"/>
    <cellStyle name="Total 2 4 3 2 4" xfId="13555"/>
    <cellStyle name="Total 2 4 3 2 5" xfId="8163"/>
    <cellStyle name="Total 2 4 3 2 6" xfId="13284"/>
    <cellStyle name="Total 2 4 4" xfId="4085"/>
    <cellStyle name="Total 2 4 4 2" xfId="7215"/>
    <cellStyle name="Total 2 4 4 2 2" xfId="12742"/>
    <cellStyle name="Total 2 4 4 2 3" xfId="13779"/>
    <cellStyle name="Total 2 4 4 2 4" xfId="14059"/>
    <cellStyle name="Total 2 4 4 2 5" xfId="18038"/>
    <cellStyle name="Total 2 4 4 3" xfId="6425"/>
    <cellStyle name="Total 2 4 4 3 2" xfId="11965"/>
    <cellStyle name="Total 2 4 4 3 3" xfId="7677"/>
    <cellStyle name="Total 2 4 4 3 4" xfId="7521"/>
    <cellStyle name="Total 2 4 4 3 5" xfId="17302"/>
    <cellStyle name="Total 2 4 4 4" xfId="13316"/>
    <cellStyle name="Total 2 4 4 5" xfId="7681"/>
    <cellStyle name="Total 2 4 4 6" xfId="13005"/>
    <cellStyle name="Total 2 5" xfId="2311"/>
    <cellStyle name="Total 2 5 2" xfId="4088"/>
    <cellStyle name="Total 2 5 2 2" xfId="7218"/>
    <cellStyle name="Total 2 5 2 2 2" xfId="12745"/>
    <cellStyle name="Total 2 5 2 2 3" xfId="13782"/>
    <cellStyle name="Total 2 5 2 2 4" xfId="14062"/>
    <cellStyle name="Total 2 5 2 2 5" xfId="18041"/>
    <cellStyle name="Total 2 5 2 3" xfId="6428"/>
    <cellStyle name="Total 2 5 2 3 2" xfId="11968"/>
    <cellStyle name="Total 2 5 2 3 3" xfId="13520"/>
    <cellStyle name="Total 2 5 2 3 4" xfId="12917"/>
    <cellStyle name="Total 2 5 2 3 5" xfId="17305"/>
    <cellStyle name="Total 2 5 2 4" xfId="13199"/>
    <cellStyle name="Total 2 5 2 5" xfId="13427"/>
    <cellStyle name="Total 2 5 2 6" xfId="7686"/>
    <cellStyle name="Total 2 6" xfId="2312"/>
    <cellStyle name="Total 2 6 2" xfId="4089"/>
    <cellStyle name="Total 2 6 2 2" xfId="7219"/>
    <cellStyle name="Total 2 6 2 2 2" xfId="12746"/>
    <cellStyle name="Total 2 6 2 2 3" xfId="13783"/>
    <cellStyle name="Total 2 6 2 2 4" xfId="14063"/>
    <cellStyle name="Total 2 6 2 2 5" xfId="18042"/>
    <cellStyle name="Total 2 6 2 3" xfId="6429"/>
    <cellStyle name="Total 2 6 2 3 2" xfId="11969"/>
    <cellStyle name="Total 2 6 2 3 3" xfId="13506"/>
    <cellStyle name="Total 2 6 2 3 4" xfId="13066"/>
    <cellStyle name="Total 2 6 2 3 5" xfId="17306"/>
    <cellStyle name="Total 2 6 2 4" xfId="12966"/>
    <cellStyle name="Total 2 6 2 5" xfId="13616"/>
    <cellStyle name="Total 2 6 2 6" xfId="7453"/>
    <cellStyle name="Total 2 7" xfId="4081"/>
    <cellStyle name="Total 2 7 2" xfId="7211"/>
    <cellStyle name="Total 2 7 2 2" xfId="12738"/>
    <cellStyle name="Total 2 7 2 3" xfId="13775"/>
    <cellStyle name="Total 2 7 2 4" xfId="14055"/>
    <cellStyle name="Total 2 7 2 5" xfId="18034"/>
    <cellStyle name="Total 2 7 3" xfId="6421"/>
    <cellStyle name="Total 2 7 3 2" xfId="11961"/>
    <cellStyle name="Total 2 7 3 3" xfId="8113"/>
    <cellStyle name="Total 2 7 3 4" xfId="13344"/>
    <cellStyle name="Total 2 7 3 5" xfId="17298"/>
    <cellStyle name="Total 2 7 4" xfId="13299"/>
    <cellStyle name="Total 2 7 5" xfId="8118"/>
    <cellStyle name="Total 2 7 6" xfId="13350"/>
    <cellStyle name="Total 3" xfId="2313"/>
    <cellStyle name="Total 3 2" xfId="2314"/>
    <cellStyle name="Total 3 2 2" xfId="4091"/>
    <cellStyle name="Total 3 2 2 2" xfId="7221"/>
    <cellStyle name="Total 3 2 2 2 2" xfId="12748"/>
    <cellStyle name="Total 3 2 2 2 3" xfId="13785"/>
    <cellStyle name="Total 3 2 2 2 4" xfId="14065"/>
    <cellStyle name="Total 3 2 2 2 5" xfId="18044"/>
    <cellStyle name="Total 3 2 2 3" xfId="6431"/>
    <cellStyle name="Total 3 2 2 3 2" xfId="11971"/>
    <cellStyle name="Total 3 2 2 3 3" xfId="9409"/>
    <cellStyle name="Total 3 2 2 3 4" xfId="13140"/>
    <cellStyle name="Total 3 2 2 3 5" xfId="17308"/>
    <cellStyle name="Total 3 2 2 4" xfId="13496"/>
    <cellStyle name="Total 3 2 2 5" xfId="7663"/>
    <cellStyle name="Total 3 2 2 6" xfId="7418"/>
    <cellStyle name="Total 3 3" xfId="2315"/>
    <cellStyle name="Total 3 3 2" xfId="4092"/>
    <cellStyle name="Total 3 3 2 2" xfId="7222"/>
    <cellStyle name="Total 3 3 2 2 2" xfId="12749"/>
    <cellStyle name="Total 3 3 2 2 3" xfId="13786"/>
    <cellStyle name="Total 3 3 2 2 4" xfId="14066"/>
    <cellStyle name="Total 3 3 2 2 5" xfId="18045"/>
    <cellStyle name="Total 3 3 2 3" xfId="6432"/>
    <cellStyle name="Total 3 3 2 3 2" xfId="11972"/>
    <cellStyle name="Total 3 3 2 3 3" xfId="7907"/>
    <cellStyle name="Total 3 3 2 3 4" xfId="7438"/>
    <cellStyle name="Total 3 3 2 3 5" xfId="17309"/>
    <cellStyle name="Total 3 3 2 4" xfId="13634"/>
    <cellStyle name="Total 3 3 2 5" xfId="13620"/>
    <cellStyle name="Total 3 3 2 6" xfId="13968"/>
    <cellStyle name="Total 3 4" xfId="4090"/>
    <cellStyle name="Total 3 4 2" xfId="7220"/>
    <cellStyle name="Total 3 4 2 2" xfId="12747"/>
    <cellStyle name="Total 3 4 2 3" xfId="13784"/>
    <cellStyle name="Total 3 4 2 4" xfId="14064"/>
    <cellStyle name="Total 3 4 2 5" xfId="18043"/>
    <cellStyle name="Total 3 4 3" xfId="6430"/>
    <cellStyle name="Total 3 4 3 2" xfId="11970"/>
    <cellStyle name="Total 3 4 3 3" xfId="12944"/>
    <cellStyle name="Total 3 4 3 4" xfId="7532"/>
    <cellStyle name="Total 3 4 3 5" xfId="17307"/>
    <cellStyle name="Total 3 4 4" xfId="13382"/>
    <cellStyle name="Total 3 4 5" xfId="13685"/>
    <cellStyle name="Total 3 4 6" xfId="13044"/>
    <cellStyle name="Total 4" xfId="2316"/>
    <cellStyle name="Total 4 2" xfId="2317"/>
    <cellStyle name="Total 4 2 2" xfId="4094"/>
    <cellStyle name="Total 4 2 2 2" xfId="7224"/>
    <cellStyle name="Total 4 2 2 2 2" xfId="12751"/>
    <cellStyle name="Total 4 2 2 2 3" xfId="13788"/>
    <cellStyle name="Total 4 2 2 2 4" xfId="14068"/>
    <cellStyle name="Total 4 2 2 2 5" xfId="18047"/>
    <cellStyle name="Total 4 2 2 3" xfId="6434"/>
    <cellStyle name="Total 4 2 2 3 2" xfId="11974"/>
    <cellStyle name="Total 4 2 2 3 3" xfId="7547"/>
    <cellStyle name="Total 4 2 2 3 4" xfId="13165"/>
    <cellStyle name="Total 4 2 2 3 5" xfId="17311"/>
    <cellStyle name="Total 4 2 2 4" xfId="13127"/>
    <cellStyle name="Total 4 2 2 5" xfId="12956"/>
    <cellStyle name="Total 4 2 2 6" xfId="7509"/>
    <cellStyle name="Total 4 3" xfId="2318"/>
    <cellStyle name="Total 4 3 2" xfId="4095"/>
    <cellStyle name="Total 4 3 2 2" xfId="7225"/>
    <cellStyle name="Total 4 3 2 2 2" xfId="12752"/>
    <cellStyle name="Total 4 3 2 2 3" xfId="13789"/>
    <cellStyle name="Total 4 3 2 2 4" xfId="14069"/>
    <cellStyle name="Total 4 3 2 2 5" xfId="18048"/>
    <cellStyle name="Total 4 3 2 3" xfId="6435"/>
    <cellStyle name="Total 4 3 2 3 2" xfId="11975"/>
    <cellStyle name="Total 4 3 2 3 3" xfId="13518"/>
    <cellStyle name="Total 4 3 2 3 4" xfId="12962"/>
    <cellStyle name="Total 4 3 2 3 5" xfId="17312"/>
    <cellStyle name="Total 4 3 2 4" xfId="13362"/>
    <cellStyle name="Total 4 3 2 5" xfId="13183"/>
    <cellStyle name="Total 4 3 2 6" xfId="13008"/>
    <cellStyle name="Total 4 4" xfId="4093"/>
    <cellStyle name="Total 4 4 2" xfId="7223"/>
    <cellStyle name="Total 4 4 2 2" xfId="12750"/>
    <cellStyle name="Total 4 4 2 3" xfId="13787"/>
    <cellStyle name="Total 4 4 2 4" xfId="14067"/>
    <cellStyle name="Total 4 4 2 5" xfId="18046"/>
    <cellStyle name="Total 4 4 3" xfId="6433"/>
    <cellStyle name="Total 4 4 3 2" xfId="11973"/>
    <cellStyle name="Total 4 4 3 3" xfId="13216"/>
    <cellStyle name="Total 4 4 3 4" xfId="12960"/>
    <cellStyle name="Total 4 4 3 5" xfId="17310"/>
    <cellStyle name="Total 4 4 4" xfId="13275"/>
    <cellStyle name="Total 4 4 5" xfId="12957"/>
    <cellStyle name="Total 4 4 6" xfId="13632"/>
    <cellStyle name="Total 5" xfId="2319"/>
    <cellStyle name="Total 5 2" xfId="2320"/>
    <cellStyle name="Total 5 2 2" xfId="4097"/>
    <cellStyle name="Total 5 2 2 2" xfId="7227"/>
    <cellStyle name="Total 5 2 2 2 2" xfId="12754"/>
    <cellStyle name="Total 5 2 2 2 3" xfId="13791"/>
    <cellStyle name="Total 5 2 2 2 4" xfId="14071"/>
    <cellStyle name="Total 5 2 2 2 5" xfId="18050"/>
    <cellStyle name="Total 5 2 2 3" xfId="6437"/>
    <cellStyle name="Total 5 2 2 3 2" xfId="11977"/>
    <cellStyle name="Total 5 2 2 3 3" xfId="13214"/>
    <cellStyle name="Total 5 2 2 3 4" xfId="7466"/>
    <cellStyle name="Total 5 2 2 3 5" xfId="17314"/>
    <cellStyle name="Total 5 2 2 4" xfId="13604"/>
    <cellStyle name="Total 5 2 2 5" xfId="13147"/>
    <cellStyle name="Total 5 2 2 6" xfId="13922"/>
    <cellStyle name="Total 5 3" xfId="2321"/>
    <cellStyle name="Total 5 3 2" xfId="4098"/>
    <cellStyle name="Total 5 3 2 2" xfId="7228"/>
    <cellStyle name="Total 5 3 2 2 2" xfId="12755"/>
    <cellStyle name="Total 5 3 2 2 3" xfId="13792"/>
    <cellStyle name="Total 5 3 2 2 4" xfId="14072"/>
    <cellStyle name="Total 5 3 2 2 5" xfId="18051"/>
    <cellStyle name="Total 5 3 2 3" xfId="6438"/>
    <cellStyle name="Total 5 3 2 3 2" xfId="11978"/>
    <cellStyle name="Total 5 3 2 3 3" xfId="13453"/>
    <cellStyle name="Total 5 3 2 3 4" xfId="7679"/>
    <cellStyle name="Total 5 3 2 3 5" xfId="17315"/>
    <cellStyle name="Total 5 3 2 4" xfId="13247"/>
    <cellStyle name="Total 5 3 2 5" xfId="13654"/>
    <cellStyle name="Total 5 3 2 6" xfId="9146"/>
    <cellStyle name="Total 5 4" xfId="4096"/>
    <cellStyle name="Total 5 4 2" xfId="7226"/>
    <cellStyle name="Total 5 4 2 2" xfId="12753"/>
    <cellStyle name="Total 5 4 2 3" xfId="13790"/>
    <cellStyle name="Total 5 4 2 4" xfId="14070"/>
    <cellStyle name="Total 5 4 2 5" xfId="18049"/>
    <cellStyle name="Total 5 4 3" xfId="6436"/>
    <cellStyle name="Total 5 4 3 2" xfId="11976"/>
    <cellStyle name="Total 5 4 3 3" xfId="8334"/>
    <cellStyle name="Total 5 4 3 4" xfId="7975"/>
    <cellStyle name="Total 5 4 3 5" xfId="17313"/>
    <cellStyle name="Total 5 4 4" xfId="13479"/>
    <cellStyle name="Total 5 4 5" xfId="7543"/>
    <cellStyle name="Total 5 4 6" xfId="13228"/>
    <cellStyle name="Total 6" xfId="2322"/>
    <cellStyle name="Total 6 2" xfId="4099"/>
    <cellStyle name="Total 6 2 2" xfId="7229"/>
    <cellStyle name="Total 6 2 2 2" xfId="12756"/>
    <cellStyle name="Total 6 2 2 3" xfId="13793"/>
    <cellStyle name="Total 6 2 2 4" xfId="14073"/>
    <cellStyle name="Total 6 2 2 5" xfId="18052"/>
    <cellStyle name="Total 6 2 3" xfId="6439"/>
    <cellStyle name="Total 6 2 3 2" xfId="11979"/>
    <cellStyle name="Total 6 2 3 3" xfId="13348"/>
    <cellStyle name="Total 6 2 3 4" xfId="13648"/>
    <cellStyle name="Total 6 2 3 5" xfId="17316"/>
    <cellStyle name="Total 6 2 4" xfId="13049"/>
    <cellStyle name="Total 6 2 5" xfId="13678"/>
    <cellStyle name="Total 6 2 6" xfId="13664"/>
    <cellStyle name="Total 7" xfId="2323"/>
    <cellStyle name="Total 7 2" xfId="4100"/>
    <cellStyle name="Total 7 2 2" xfId="7230"/>
    <cellStyle name="Total 7 2 2 2" xfId="12757"/>
    <cellStyle name="Total 7 2 2 3" xfId="13794"/>
    <cellStyle name="Total 7 2 2 4" xfId="14074"/>
    <cellStyle name="Total 7 2 2 5" xfId="18053"/>
    <cellStyle name="Total 7 2 3" xfId="6440"/>
    <cellStyle name="Total 7 2 3 2" xfId="11980"/>
    <cellStyle name="Total 7 2 3 3" xfId="13023"/>
    <cellStyle name="Total 7 2 3 4" xfId="9421"/>
    <cellStyle name="Total 7 2 3 5" xfId="17317"/>
    <cellStyle name="Total 7 2 4" xfId="13335"/>
    <cellStyle name="Total 7 2 5" xfId="13536"/>
    <cellStyle name="Total 7 2 6" xfId="12979"/>
    <cellStyle name="Total 8" xfId="4080"/>
    <cellStyle name="Total 8 2" xfId="7210"/>
    <cellStyle name="Total 8 2 2" xfId="12737"/>
    <cellStyle name="Total 8 2 3" xfId="13774"/>
    <cellStyle name="Total 8 2 4" xfId="14054"/>
    <cellStyle name="Total 8 2 5" xfId="18033"/>
    <cellStyle name="Total 8 3" xfId="6420"/>
    <cellStyle name="Total 8 3 2" xfId="11960"/>
    <cellStyle name="Total 8 3 3" xfId="13028"/>
    <cellStyle name="Total 8 3 4" xfId="7505"/>
    <cellStyle name="Total 8 3 5" xfId="17297"/>
    <cellStyle name="Total 8 4" xfId="7554"/>
    <cellStyle name="Total 8 5" xfId="7694"/>
    <cellStyle name="Total 8 6" xfId="7448"/>
    <cellStyle name="Valuta (0)_344COMPU" xfId="18379"/>
    <cellStyle name="Valuta 15" xfId="18380"/>
    <cellStyle name="Valuta 2" xfId="2324"/>
    <cellStyle name="Valuta 2 2" xfId="2325"/>
    <cellStyle name="Valuta 2 2 2" xfId="2326"/>
    <cellStyle name="Valuta 2 2 2 2" xfId="2327"/>
    <cellStyle name="Valuta 2 2 2 2 2" xfId="3393"/>
    <cellStyle name="Valuta 2 2 2 2 2 2" xfId="9126"/>
    <cellStyle name="Valuta 2 2 2 2 3" xfId="8172"/>
    <cellStyle name="Valuta 2 2 2 3" xfId="3392"/>
    <cellStyle name="Valuta 2 2 2 3 2" xfId="9125"/>
    <cellStyle name="Valuta 2 2 2 4" xfId="8171"/>
    <cellStyle name="Valuta 2 2 3" xfId="2328"/>
    <cellStyle name="Valuta 2 2 3 2" xfId="3394"/>
    <cellStyle name="Valuta 2 2 3 2 2" xfId="9127"/>
    <cellStyle name="Valuta 2 2 3 3" xfId="8173"/>
    <cellStyle name="Valuta 2 2 4" xfId="3391"/>
    <cellStyle name="Valuta 2 2 4 2" xfId="9124"/>
    <cellStyle name="Valuta 2 2 5" xfId="8170"/>
    <cellStyle name="Valuta 2 2 6" xfId="18381"/>
    <cellStyle name="Valuta 2 3" xfId="2329"/>
    <cellStyle name="Valuta 2 3 2" xfId="2330"/>
    <cellStyle name="Valuta 2 3 2 2" xfId="3396"/>
    <cellStyle name="Valuta 2 3 2 2 2" xfId="9129"/>
    <cellStyle name="Valuta 2 3 2 3" xfId="8175"/>
    <cellStyle name="Valuta 2 3 3" xfId="3395"/>
    <cellStyle name="Valuta 2 3 3 2" xfId="9128"/>
    <cellStyle name="Valuta 2 3 4" xfId="8174"/>
    <cellStyle name="Valuta 2 4" xfId="2331"/>
    <cellStyle name="Valuta 2 4 2" xfId="2332"/>
    <cellStyle name="Valuta 2 4 2 2" xfId="3398"/>
    <cellStyle name="Valuta 2 4 2 2 2" xfId="9131"/>
    <cellStyle name="Valuta 2 4 2 3" xfId="8177"/>
    <cellStyle name="Valuta 2 4 3" xfId="3397"/>
    <cellStyle name="Valuta 2 4 3 2" xfId="9130"/>
    <cellStyle name="Valuta 2 4 4" xfId="8176"/>
    <cellStyle name="Valuta 2 5" xfId="2333"/>
    <cellStyle name="Valuta 2 5 2" xfId="3399"/>
    <cellStyle name="Valuta 2 5 2 2" xfId="9132"/>
    <cellStyle name="Valuta 2 5 3" xfId="8178"/>
    <cellStyle name="Valuta 2 6" xfId="3390"/>
    <cellStyle name="Valuta 2 6 2" xfId="9123"/>
    <cellStyle name="Valuta 2 7" xfId="3728"/>
    <cellStyle name="Valuta 2 7 2" xfId="9412"/>
    <cellStyle name="Valuta 2 8" xfId="8169"/>
    <cellStyle name="Valuta 3" xfId="2334"/>
    <cellStyle name="Valuta 3 2" xfId="2335"/>
    <cellStyle name="Valuta 3 2 2" xfId="2336"/>
    <cellStyle name="Valuta 3 2 2 2" xfId="3402"/>
    <cellStyle name="Valuta 3 2 2 2 2" xfId="9135"/>
    <cellStyle name="Valuta 3 2 2 3" xfId="8181"/>
    <cellStyle name="Valuta 3 2 3" xfId="3401"/>
    <cellStyle name="Valuta 3 2 3 2" xfId="9134"/>
    <cellStyle name="Valuta 3 2 4" xfId="8180"/>
    <cellStyle name="Valuta 3 3" xfId="2337"/>
    <cellStyle name="Valuta 3 3 2" xfId="3403"/>
    <cellStyle name="Valuta 3 3 2 2" xfId="9136"/>
    <cellStyle name="Valuta 3 3 3" xfId="8182"/>
    <cellStyle name="Valuta 3 4" xfId="3400"/>
    <cellStyle name="Valuta 3 4 2" xfId="9133"/>
    <cellStyle name="Valuta 3 5" xfId="8179"/>
    <cellStyle name="Valuta 3 6" xfId="18382"/>
    <cellStyle name="Vejica [0] 2" xfId="2338"/>
    <cellStyle name="Vejica [0] 2 2" xfId="2339"/>
    <cellStyle name="Vejica [0] 2 2 2" xfId="2340"/>
    <cellStyle name="Vejica [0] 2 2 2 2" xfId="2341"/>
    <cellStyle name="Vejica [0] 2 2 2 2 2" xfId="3407"/>
    <cellStyle name="Vejica [0] 2 2 2 2 2 2" xfId="9140"/>
    <cellStyle name="Vejica [0] 2 2 2 2 3" xfId="8186"/>
    <cellStyle name="Vejica [0] 2 2 2 3" xfId="3406"/>
    <cellStyle name="Vejica [0] 2 2 2 3 2" xfId="9139"/>
    <cellStyle name="Vejica [0] 2 2 2 4" xfId="8185"/>
    <cellStyle name="Vejica [0] 2 2 3" xfId="2342"/>
    <cellStyle name="Vejica [0] 2 2 3 2" xfId="3408"/>
    <cellStyle name="Vejica [0] 2 2 3 2 2" xfId="9141"/>
    <cellStyle name="Vejica [0] 2 2 3 3" xfId="8187"/>
    <cellStyle name="Vejica [0] 2 2 4" xfId="3405"/>
    <cellStyle name="Vejica [0] 2 2 4 2" xfId="9138"/>
    <cellStyle name="Vejica [0] 2 2 5" xfId="8184"/>
    <cellStyle name="Vejica [0] 2 3" xfId="2343"/>
    <cellStyle name="Vejica [0] 2 3 2" xfId="2344"/>
    <cellStyle name="Vejica [0] 2 3 2 2" xfId="3410"/>
    <cellStyle name="Vejica [0] 2 3 2 2 2" xfId="9143"/>
    <cellStyle name="Vejica [0] 2 3 2 3" xfId="8189"/>
    <cellStyle name="Vejica [0] 2 3 3" xfId="3409"/>
    <cellStyle name="Vejica [0] 2 3 3 2" xfId="9142"/>
    <cellStyle name="Vejica [0] 2 3 4" xfId="8188"/>
    <cellStyle name="Vejica [0] 2 4" xfId="2345"/>
    <cellStyle name="Vejica [0] 2 4 2" xfId="3411"/>
    <cellStyle name="Vejica [0] 2 4 2 2" xfId="9144"/>
    <cellStyle name="Vejica [0] 2 4 3" xfId="8190"/>
    <cellStyle name="Vejica [0] 2 5" xfId="3404"/>
    <cellStyle name="Vejica [0] 2 5 2" xfId="9137"/>
    <cellStyle name="Vejica [0] 2 6" xfId="8183"/>
    <cellStyle name="Vejica [0] 2 7" xfId="18384"/>
    <cellStyle name="Vejica 10" xfId="2346"/>
    <cellStyle name="Vejica 10 2" xfId="2347"/>
    <cellStyle name="Vejica 10 2 2" xfId="3413"/>
    <cellStyle name="Vejica 10 3" xfId="2348"/>
    <cellStyle name="Vejica 10 3 2" xfId="3414"/>
    <cellStyle name="Vejica 10 4" xfId="3412"/>
    <cellStyle name="Vejica 10 5" xfId="18385"/>
    <cellStyle name="Vejica 11" xfId="2349"/>
    <cellStyle name="Vejica 11 2" xfId="2350"/>
    <cellStyle name="Vejica 11 2 2" xfId="3416"/>
    <cellStyle name="Vejica 11 3" xfId="2351"/>
    <cellStyle name="Vejica 11 3 2" xfId="3417"/>
    <cellStyle name="Vejica 11 4" xfId="3415"/>
    <cellStyle name="Vejica 11 5" xfId="18386"/>
    <cellStyle name="Vejica 12" xfId="2352"/>
    <cellStyle name="Vejica 12 2" xfId="2353"/>
    <cellStyle name="Vejica 12 2 2" xfId="3419"/>
    <cellStyle name="Vejica 12 3" xfId="2354"/>
    <cellStyle name="Vejica 12 3 2" xfId="3420"/>
    <cellStyle name="Vejica 12 4" xfId="3418"/>
    <cellStyle name="Vejica 12 5" xfId="18387"/>
    <cellStyle name="Vejica 13" xfId="2355"/>
    <cellStyle name="Vejica 13 2" xfId="2356"/>
    <cellStyle name="Vejica 13 2 2" xfId="3422"/>
    <cellStyle name="Vejica 13 3" xfId="2357"/>
    <cellStyle name="Vejica 13 3 2" xfId="3423"/>
    <cellStyle name="Vejica 13 4" xfId="3421"/>
    <cellStyle name="Vejica 13 5" xfId="18388"/>
    <cellStyle name="Vejica 14" xfId="2358"/>
    <cellStyle name="Vejica 14 2" xfId="2359"/>
    <cellStyle name="Vejica 14 2 2" xfId="3425"/>
    <cellStyle name="Vejica 14 3" xfId="2360"/>
    <cellStyle name="Vejica 14 3 2" xfId="3426"/>
    <cellStyle name="Vejica 14 4" xfId="3424"/>
    <cellStyle name="Vejica 14 5" xfId="18389"/>
    <cellStyle name="Vejica 15" xfId="2361"/>
    <cellStyle name="Vejica 15 2" xfId="2362"/>
    <cellStyle name="Vejica 15 2 2" xfId="3428"/>
    <cellStyle name="Vejica 15 3" xfId="2363"/>
    <cellStyle name="Vejica 15 3 2" xfId="3429"/>
    <cellStyle name="Vejica 15 4" xfId="3427"/>
    <cellStyle name="Vejica 15 5" xfId="18390"/>
    <cellStyle name="Vejica 16" xfId="2364"/>
    <cellStyle name="Vejica 16 2" xfId="2365"/>
    <cellStyle name="Vejica 16 2 2" xfId="3431"/>
    <cellStyle name="Vejica 16 3" xfId="2366"/>
    <cellStyle name="Vejica 16 3 2" xfId="3432"/>
    <cellStyle name="Vejica 16 4" xfId="3430"/>
    <cellStyle name="Vejica 17" xfId="2367"/>
    <cellStyle name="Vejica 17 2" xfId="2368"/>
    <cellStyle name="Vejica 17 2 2" xfId="3434"/>
    <cellStyle name="Vejica 17 3" xfId="2369"/>
    <cellStyle name="Vejica 17 3 2" xfId="3435"/>
    <cellStyle name="Vejica 17 4" xfId="3433"/>
    <cellStyle name="Vejica 18" xfId="2370"/>
    <cellStyle name="Vejica 18 2" xfId="2371"/>
    <cellStyle name="Vejica 18 2 2" xfId="3437"/>
    <cellStyle name="Vejica 18 3" xfId="2372"/>
    <cellStyle name="Vejica 18 3 2" xfId="3438"/>
    <cellStyle name="Vejica 18 4" xfId="3436"/>
    <cellStyle name="Vejica 19" xfId="2373"/>
    <cellStyle name="Vejica 19 2" xfId="2374"/>
    <cellStyle name="Vejica 19 2 2" xfId="3440"/>
    <cellStyle name="Vejica 19 3" xfId="2375"/>
    <cellStyle name="Vejica 19 3 2" xfId="3441"/>
    <cellStyle name="Vejica 19 4" xfId="3439"/>
    <cellStyle name="Vejica 2" xfId="2376"/>
    <cellStyle name="Vejica 2 10" xfId="8195"/>
    <cellStyle name="Vejica 2 2" xfId="2377"/>
    <cellStyle name="Vejica 2 2 2" xfId="2378"/>
    <cellStyle name="Vejica 2 2 2 2" xfId="2379"/>
    <cellStyle name="Vejica 2 2 2 2 2" xfId="3445"/>
    <cellStyle name="Vejica 2 2 2 2 2 2" xfId="9150"/>
    <cellStyle name="Vejica 2 2 2 2 3" xfId="8198"/>
    <cellStyle name="Vejica 2 2 2 3" xfId="3444"/>
    <cellStyle name="Vejica 2 2 2 3 2" xfId="9149"/>
    <cellStyle name="Vejica 2 2 2 4" xfId="8197"/>
    <cellStyle name="Vejica 2 2 3" xfId="2380"/>
    <cellStyle name="Vejica 2 2 3 2" xfId="3446"/>
    <cellStyle name="Vejica 2 2 3 2 2" xfId="9151"/>
    <cellStyle name="Vejica 2 2 3 3" xfId="8199"/>
    <cellStyle name="Vejica 2 2 4" xfId="3443"/>
    <cellStyle name="Vejica 2 2 4 2" xfId="3694"/>
    <cellStyle name="Vejica 2 2 4 3" xfId="9148"/>
    <cellStyle name="Vejica 2 2 5" xfId="8196"/>
    <cellStyle name="Vejica 2 2 6" xfId="18391"/>
    <cellStyle name="Vejica 2 3" xfId="2381"/>
    <cellStyle name="Vejica 2 3 2" xfId="2382"/>
    <cellStyle name="Vejica 2 3 2 2" xfId="2383"/>
    <cellStyle name="Vejica 2 3 2 2 2" xfId="3449"/>
    <cellStyle name="Vejica 2 3 2 2 2 2" xfId="9154"/>
    <cellStyle name="Vejica 2 3 2 2 3" xfId="8202"/>
    <cellStyle name="Vejica 2 3 2 3" xfId="3448"/>
    <cellStyle name="Vejica 2 3 2 3 2" xfId="9153"/>
    <cellStyle name="Vejica 2 3 2 4" xfId="8201"/>
    <cellStyle name="Vejica 2 3 3" xfId="2384"/>
    <cellStyle name="Vejica 2 3 3 2" xfId="3450"/>
    <cellStyle name="Vejica 2 3 3 2 2" xfId="9155"/>
    <cellStyle name="Vejica 2 3 3 3" xfId="8203"/>
    <cellStyle name="Vejica 2 3 4" xfId="3447"/>
    <cellStyle name="Vejica 2 3 4 2" xfId="9152"/>
    <cellStyle name="Vejica 2 3 5" xfId="8200"/>
    <cellStyle name="Vejica 2 3 6" xfId="18392"/>
    <cellStyle name="Vejica 2 4" xfId="2385"/>
    <cellStyle name="Vejica 2 4 2" xfId="2386"/>
    <cellStyle name="Vejica 2 4 2 2" xfId="2387"/>
    <cellStyle name="Vejica 2 4 2 2 2" xfId="3453"/>
    <cellStyle name="Vejica 2 4 2 2 2 2" xfId="9158"/>
    <cellStyle name="Vejica 2 4 2 2 3" xfId="8206"/>
    <cellStyle name="Vejica 2 4 2 3" xfId="3452"/>
    <cellStyle name="Vejica 2 4 2 3 2" xfId="9157"/>
    <cellStyle name="Vejica 2 4 2 4" xfId="8205"/>
    <cellStyle name="Vejica 2 4 3" xfId="2388"/>
    <cellStyle name="Vejica 2 4 3 2" xfId="3454"/>
    <cellStyle name="Vejica 2 4 3 2 2" xfId="9159"/>
    <cellStyle name="Vejica 2 4 3 3" xfId="8207"/>
    <cellStyle name="Vejica 2 4 4" xfId="3451"/>
    <cellStyle name="Vejica 2 4 4 2" xfId="9156"/>
    <cellStyle name="Vejica 2 4 5" xfId="8204"/>
    <cellStyle name="Vejica 2 4 6" xfId="18393"/>
    <cellStyle name="Vejica 2 5" xfId="2389"/>
    <cellStyle name="Vejica 2 5 2" xfId="2390"/>
    <cellStyle name="Vejica 2 5 2 2" xfId="3456"/>
    <cellStyle name="Vejica 2 5 2 2 2" xfId="9161"/>
    <cellStyle name="Vejica 2 5 2 3" xfId="8209"/>
    <cellStyle name="Vejica 2 5 3" xfId="3455"/>
    <cellStyle name="Vejica 2 5 3 2" xfId="9160"/>
    <cellStyle name="Vejica 2 5 4" xfId="8208"/>
    <cellStyle name="Vejica 2 5 5" xfId="18394"/>
    <cellStyle name="Vejica 2 6" xfId="2391"/>
    <cellStyle name="Vejica 2 6 2" xfId="3457"/>
    <cellStyle name="Vejica 2 6 2 2" xfId="9162"/>
    <cellStyle name="Vejica 2 6 3" xfId="8210"/>
    <cellStyle name="Vejica 2 7" xfId="3442"/>
    <cellStyle name="Vejica 2 7 2" xfId="9147"/>
    <cellStyle name="Vejica 2 8" xfId="3714"/>
    <cellStyle name="Vejica 2 9" xfId="3729"/>
    <cellStyle name="Vejica 2 9 2" xfId="9413"/>
    <cellStyle name="Vejica 2_zahtevek" xfId="18395"/>
    <cellStyle name="Vejica 20" xfId="2392"/>
    <cellStyle name="Vejica 20 2" xfId="2393"/>
    <cellStyle name="Vejica 20 2 2" xfId="3459"/>
    <cellStyle name="Vejica 20 3" xfId="2394"/>
    <cellStyle name="Vejica 20 3 2" xfId="3460"/>
    <cellStyle name="Vejica 20 4" xfId="3458"/>
    <cellStyle name="Vejica 21" xfId="2395"/>
    <cellStyle name="Vejica 21 2" xfId="2396"/>
    <cellStyle name="Vejica 21 2 2" xfId="3462"/>
    <cellStyle name="Vejica 21 3" xfId="2397"/>
    <cellStyle name="Vejica 21 3 2" xfId="3463"/>
    <cellStyle name="Vejica 21 4" xfId="3461"/>
    <cellStyle name="Vejica 22" xfId="2398"/>
    <cellStyle name="Vejica 22 2" xfId="2399"/>
    <cellStyle name="Vejica 22 2 2" xfId="2400"/>
    <cellStyle name="Vejica 22 2 2 2" xfId="3466"/>
    <cellStyle name="Vejica 22 2 2 2 2" xfId="9171"/>
    <cellStyle name="Vejica 22 2 2 3" xfId="3676"/>
    <cellStyle name="Vejica 22 2 2 3 2" xfId="9381"/>
    <cellStyle name="Vejica 22 2 2 4" xfId="8219"/>
    <cellStyle name="Vejica 22 2 3" xfId="3465"/>
    <cellStyle name="Vejica 22 2 3 2" xfId="9170"/>
    <cellStyle name="Vejica 22 2 4" xfId="3675"/>
    <cellStyle name="Vejica 22 2 4 2" xfId="9380"/>
    <cellStyle name="Vejica 22 2 5" xfId="8218"/>
    <cellStyle name="Vejica 22 3" xfId="2401"/>
    <cellStyle name="Vejica 22 3 2" xfId="3467"/>
    <cellStyle name="Vejica 22 3 2 2" xfId="9172"/>
    <cellStyle name="Vejica 22 3 3" xfId="3677"/>
    <cellStyle name="Vejica 22 3 3 2" xfId="9382"/>
    <cellStyle name="Vejica 22 3 4" xfId="8220"/>
    <cellStyle name="Vejica 22 4" xfId="3464"/>
    <cellStyle name="Vejica 22 4 2" xfId="9169"/>
    <cellStyle name="Vejica 22 5" xfId="3674"/>
    <cellStyle name="Vejica 22 5 2" xfId="9379"/>
    <cellStyle name="Vejica 22 6" xfId="8217"/>
    <cellStyle name="Vejica 23" xfId="2402"/>
    <cellStyle name="Vejica 23 2" xfId="2403"/>
    <cellStyle name="Vejica 23 2 2" xfId="2404"/>
    <cellStyle name="Vejica 23 2 2 2" xfId="3470"/>
    <cellStyle name="Vejica 23 2 2 2 2" xfId="9175"/>
    <cellStyle name="Vejica 23 2 2 3" xfId="3680"/>
    <cellStyle name="Vejica 23 2 2 3 2" xfId="9385"/>
    <cellStyle name="Vejica 23 2 2 4" xfId="8223"/>
    <cellStyle name="Vejica 23 2 3" xfId="3469"/>
    <cellStyle name="Vejica 23 2 3 2" xfId="9174"/>
    <cellStyle name="Vejica 23 2 4" xfId="3679"/>
    <cellStyle name="Vejica 23 2 4 2" xfId="9384"/>
    <cellStyle name="Vejica 23 2 5" xfId="8222"/>
    <cellStyle name="Vejica 23 3" xfId="2405"/>
    <cellStyle name="Vejica 23 3 2" xfId="3471"/>
    <cellStyle name="Vejica 23 3 2 2" xfId="9176"/>
    <cellStyle name="Vejica 23 3 3" xfId="3681"/>
    <cellStyle name="Vejica 23 3 3 2" xfId="9386"/>
    <cellStyle name="Vejica 23 3 4" xfId="8224"/>
    <cellStyle name="Vejica 23 4" xfId="3468"/>
    <cellStyle name="Vejica 23 4 2" xfId="9173"/>
    <cellStyle name="Vejica 23 5" xfId="3678"/>
    <cellStyle name="Vejica 23 5 2" xfId="9383"/>
    <cellStyle name="Vejica 23 6" xfId="8221"/>
    <cellStyle name="Vejica 24" xfId="2406"/>
    <cellStyle name="Vejica 24 2" xfId="2407"/>
    <cellStyle name="Vejica 24 2 2" xfId="2408"/>
    <cellStyle name="Vejica 24 2 2 2" xfId="3474"/>
    <cellStyle name="Vejica 24 2 2 2 2" xfId="9179"/>
    <cellStyle name="Vejica 24 2 2 3" xfId="3684"/>
    <cellStyle name="Vejica 24 2 2 3 2" xfId="9389"/>
    <cellStyle name="Vejica 24 2 2 4" xfId="8227"/>
    <cellStyle name="Vejica 24 2 3" xfId="3473"/>
    <cellStyle name="Vejica 24 2 3 2" xfId="9178"/>
    <cellStyle name="Vejica 24 2 4" xfId="3683"/>
    <cellStyle name="Vejica 24 2 4 2" xfId="9388"/>
    <cellStyle name="Vejica 24 2 5" xfId="8226"/>
    <cellStyle name="Vejica 24 3" xfId="2409"/>
    <cellStyle name="Vejica 24 3 2" xfId="3475"/>
    <cellStyle name="Vejica 24 3 2 2" xfId="9180"/>
    <cellStyle name="Vejica 24 3 3" xfId="3685"/>
    <cellStyle name="Vejica 24 3 3 2" xfId="9390"/>
    <cellStyle name="Vejica 24 3 4" xfId="8228"/>
    <cellStyle name="Vejica 24 4" xfId="3472"/>
    <cellStyle name="Vejica 24 4 2" xfId="9177"/>
    <cellStyle name="Vejica 24 5" xfId="3682"/>
    <cellStyle name="Vejica 24 5 2" xfId="9387"/>
    <cellStyle name="Vejica 24 6" xfId="8225"/>
    <cellStyle name="Vejica 25" xfId="2410"/>
    <cellStyle name="Vejica 25 2" xfId="2411"/>
    <cellStyle name="Vejica 25 2 2" xfId="2412"/>
    <cellStyle name="Vejica 25 2 2 2" xfId="3478"/>
    <cellStyle name="Vejica 25 2 2 2 2" xfId="9183"/>
    <cellStyle name="Vejica 25 2 2 3" xfId="3688"/>
    <cellStyle name="Vejica 25 2 2 3 2" xfId="9393"/>
    <cellStyle name="Vejica 25 2 2 4" xfId="8231"/>
    <cellStyle name="Vejica 25 2 3" xfId="3477"/>
    <cellStyle name="Vejica 25 2 3 2" xfId="9182"/>
    <cellStyle name="Vejica 25 2 4" xfId="3687"/>
    <cellStyle name="Vejica 25 2 4 2" xfId="9392"/>
    <cellStyle name="Vejica 25 2 5" xfId="8230"/>
    <cellStyle name="Vejica 25 3" xfId="2413"/>
    <cellStyle name="Vejica 25 3 2" xfId="3479"/>
    <cellStyle name="Vejica 25 3 2 2" xfId="9184"/>
    <cellStyle name="Vejica 25 3 3" xfId="3689"/>
    <cellStyle name="Vejica 25 3 3 2" xfId="9394"/>
    <cellStyle name="Vejica 25 3 4" xfId="8232"/>
    <cellStyle name="Vejica 25 4" xfId="3476"/>
    <cellStyle name="Vejica 25 4 2" xfId="9181"/>
    <cellStyle name="Vejica 25 5" xfId="3686"/>
    <cellStyle name="Vejica 25 5 2" xfId="9391"/>
    <cellStyle name="Vejica 25 6" xfId="8229"/>
    <cellStyle name="Vejica 26" xfId="2414"/>
    <cellStyle name="Vejica 26 2" xfId="2415"/>
    <cellStyle name="Vejica 26 2 2" xfId="2416"/>
    <cellStyle name="Vejica 26 2 2 2" xfId="3482"/>
    <cellStyle name="Vejica 26 2 2 2 2" xfId="9187"/>
    <cellStyle name="Vejica 26 2 2 3" xfId="3692"/>
    <cellStyle name="Vejica 26 2 2 3 2" xfId="9397"/>
    <cellStyle name="Vejica 26 2 2 4" xfId="8235"/>
    <cellStyle name="Vejica 26 2 3" xfId="3481"/>
    <cellStyle name="Vejica 26 2 3 2" xfId="9186"/>
    <cellStyle name="Vejica 26 2 4" xfId="3691"/>
    <cellStyle name="Vejica 26 2 4 2" xfId="9396"/>
    <cellStyle name="Vejica 26 2 5" xfId="8234"/>
    <cellStyle name="Vejica 26 3" xfId="2417"/>
    <cellStyle name="Vejica 26 3 2" xfId="3483"/>
    <cellStyle name="Vejica 26 3 2 2" xfId="9188"/>
    <cellStyle name="Vejica 26 3 3" xfId="3693"/>
    <cellStyle name="Vejica 26 3 3 2" xfId="9398"/>
    <cellStyle name="Vejica 26 3 4" xfId="8236"/>
    <cellStyle name="Vejica 26 4" xfId="3480"/>
    <cellStyle name="Vejica 26 4 2" xfId="9185"/>
    <cellStyle name="Vejica 26 5" xfId="3690"/>
    <cellStyle name="Vejica 26 5 2" xfId="9395"/>
    <cellStyle name="Vejica 26 6" xfId="8233"/>
    <cellStyle name="Vejica 27" xfId="3715"/>
    <cellStyle name="Vejica 28" xfId="13645"/>
    <cellStyle name="Vejica 29" xfId="18383"/>
    <cellStyle name="Vejica 3" xfId="2418"/>
    <cellStyle name="Vejica 3 2" xfId="2419"/>
    <cellStyle name="Vejica 3 2 2" xfId="2420"/>
    <cellStyle name="Vejica 3 2 2 2" xfId="2421"/>
    <cellStyle name="Vejica 3 2 2 2 2" xfId="3487"/>
    <cellStyle name="Vejica 3 2 2 2 2 2" xfId="9192"/>
    <cellStyle name="Vejica 3 2 2 2 3" xfId="8240"/>
    <cellStyle name="Vejica 3 2 2 3" xfId="3486"/>
    <cellStyle name="Vejica 3 2 2 3 2" xfId="9191"/>
    <cellStyle name="Vejica 3 2 2 4" xfId="8239"/>
    <cellStyle name="Vejica 3 2 3" xfId="2422"/>
    <cellStyle name="Vejica 3 2 3 2" xfId="3488"/>
    <cellStyle name="Vejica 3 2 3 2 2" xfId="9193"/>
    <cellStyle name="Vejica 3 2 3 3" xfId="8241"/>
    <cellStyle name="Vejica 3 2 4" xfId="3485"/>
    <cellStyle name="Vejica 3 2 4 2" xfId="9190"/>
    <cellStyle name="Vejica 3 2 5" xfId="8238"/>
    <cellStyle name="Vejica 3 2 6" xfId="18396"/>
    <cellStyle name="Vejica 3 3" xfId="2423"/>
    <cellStyle name="Vejica 3 3 2" xfId="2424"/>
    <cellStyle name="Vejica 3 3 2 2" xfId="2425"/>
    <cellStyle name="Vejica 3 3 2 2 2" xfId="3491"/>
    <cellStyle name="Vejica 3 3 2 2 2 2" xfId="9196"/>
    <cellStyle name="Vejica 3 3 2 2 3" xfId="8244"/>
    <cellStyle name="Vejica 3 3 2 3" xfId="3490"/>
    <cellStyle name="Vejica 3 3 2 3 2" xfId="9195"/>
    <cellStyle name="Vejica 3 3 2 4" xfId="8243"/>
    <cellStyle name="Vejica 3 3 3" xfId="2426"/>
    <cellStyle name="Vejica 3 3 3 2" xfId="3492"/>
    <cellStyle name="Vejica 3 3 3 2 2" xfId="9197"/>
    <cellStyle name="Vejica 3 3 3 3" xfId="8245"/>
    <cellStyle name="Vejica 3 3 4" xfId="3489"/>
    <cellStyle name="Vejica 3 3 4 2" xfId="9194"/>
    <cellStyle name="Vejica 3 3 5" xfId="8242"/>
    <cellStyle name="Vejica 3 3 6" xfId="18397"/>
    <cellStyle name="Vejica 3 4" xfId="2427"/>
    <cellStyle name="Vejica 3 4 2" xfId="2428"/>
    <cellStyle name="Vejica 3 4 2 2" xfId="3494"/>
    <cellStyle name="Vejica 3 4 2 2 2" xfId="9199"/>
    <cellStyle name="Vejica 3 4 2 3" xfId="8247"/>
    <cellStyle name="Vejica 3 4 3" xfId="3493"/>
    <cellStyle name="Vejica 3 4 3 2" xfId="9198"/>
    <cellStyle name="Vejica 3 4 4" xfId="8246"/>
    <cellStyle name="Vejica 3 5" xfId="2429"/>
    <cellStyle name="Vejica 3 5 2" xfId="3495"/>
    <cellStyle name="Vejica 3 5 2 2" xfId="9200"/>
    <cellStyle name="Vejica 3 5 3" xfId="8248"/>
    <cellStyle name="Vejica 3 6" xfId="3484"/>
    <cellStyle name="Vejica 3 6 2" xfId="9189"/>
    <cellStyle name="Vejica 3 7" xfId="8237"/>
    <cellStyle name="Vejica 30" xfId="18413"/>
    <cellStyle name="Vejica 31" xfId="18261"/>
    <cellStyle name="Vejica 32" xfId="18414"/>
    <cellStyle name="Vejica 33" xfId="18276"/>
    <cellStyle name="Vejica 34" xfId="18415"/>
    <cellStyle name="Vejica 4" xfId="2430"/>
    <cellStyle name="Vejica 4 2" xfId="2431"/>
    <cellStyle name="Vejica 4 2 2" xfId="2432"/>
    <cellStyle name="Vejica 4 2 2 2" xfId="2433"/>
    <cellStyle name="Vejica 4 2 2 2 2" xfId="3499"/>
    <cellStyle name="Vejica 4 2 2 2 2 2" xfId="9204"/>
    <cellStyle name="Vejica 4 2 2 2 3" xfId="8252"/>
    <cellStyle name="Vejica 4 2 2 3" xfId="3498"/>
    <cellStyle name="Vejica 4 2 2 3 2" xfId="9203"/>
    <cellStyle name="Vejica 4 2 2 4" xfId="8251"/>
    <cellStyle name="Vejica 4 2 3" xfId="2434"/>
    <cellStyle name="Vejica 4 2 3 2" xfId="3500"/>
    <cellStyle name="Vejica 4 2 3 2 2" xfId="9205"/>
    <cellStyle name="Vejica 4 2 3 3" xfId="8253"/>
    <cellStyle name="Vejica 4 2 4" xfId="3497"/>
    <cellStyle name="Vejica 4 2 4 2" xfId="9202"/>
    <cellStyle name="Vejica 4 2 5" xfId="8250"/>
    <cellStyle name="Vejica 4 3" xfId="2435"/>
    <cellStyle name="Vejica 4 3 2" xfId="2436"/>
    <cellStyle name="Vejica 4 3 2 2" xfId="2437"/>
    <cellStyle name="Vejica 4 3 2 2 2" xfId="3503"/>
    <cellStyle name="Vejica 4 3 2 2 2 2" xfId="9208"/>
    <cellStyle name="Vejica 4 3 2 2 3" xfId="8256"/>
    <cellStyle name="Vejica 4 3 2 3" xfId="3502"/>
    <cellStyle name="Vejica 4 3 2 3 2" xfId="9207"/>
    <cellStyle name="Vejica 4 3 2 4" xfId="8255"/>
    <cellStyle name="Vejica 4 3 3" xfId="2438"/>
    <cellStyle name="Vejica 4 3 3 2" xfId="3504"/>
    <cellStyle name="Vejica 4 3 3 2 2" xfId="9209"/>
    <cellStyle name="Vejica 4 3 3 3" xfId="8257"/>
    <cellStyle name="Vejica 4 3 4" xfId="3501"/>
    <cellStyle name="Vejica 4 3 4 2" xfId="9206"/>
    <cellStyle name="Vejica 4 3 5" xfId="8254"/>
    <cellStyle name="Vejica 4 4" xfId="2439"/>
    <cellStyle name="Vejica 4 4 2" xfId="2440"/>
    <cellStyle name="Vejica 4 4 2 2" xfId="3506"/>
    <cellStyle name="Vejica 4 4 2 2 2" xfId="9211"/>
    <cellStyle name="Vejica 4 4 2 3" xfId="8259"/>
    <cellStyle name="Vejica 4 4 3" xfId="3505"/>
    <cellStyle name="Vejica 4 4 3 2" xfId="9210"/>
    <cellStyle name="Vejica 4 4 4" xfId="8258"/>
    <cellStyle name="Vejica 4 5" xfId="2441"/>
    <cellStyle name="Vejica 4 5 2" xfId="3507"/>
    <cellStyle name="Vejica 4 5 2 2" xfId="9212"/>
    <cellStyle name="Vejica 4 5 3" xfId="8260"/>
    <cellStyle name="Vejica 4 6" xfId="3496"/>
    <cellStyle name="Vejica 4 6 2" xfId="9201"/>
    <cellStyle name="Vejica 4 7" xfId="8249"/>
    <cellStyle name="Vejica 4 8" xfId="18398"/>
    <cellStyle name="Vejica 5" xfId="2442"/>
    <cellStyle name="Vejica 5 2" xfId="2443"/>
    <cellStyle name="Vejica 5 2 2" xfId="2444"/>
    <cellStyle name="Vejica 5 2 2 2" xfId="3510"/>
    <cellStyle name="Vejica 5 2 2 2 2" xfId="9215"/>
    <cellStyle name="Vejica 5 2 2 3" xfId="8263"/>
    <cellStyle name="Vejica 5 2 3" xfId="3509"/>
    <cellStyle name="Vejica 5 2 3 2" xfId="9214"/>
    <cellStyle name="Vejica 5 2 4" xfId="8262"/>
    <cellStyle name="Vejica 5 3" xfId="2445"/>
    <cellStyle name="Vejica 5 3 2" xfId="3511"/>
    <cellStyle name="Vejica 5 3 2 2" xfId="9216"/>
    <cellStyle name="Vejica 5 3 3" xfId="8264"/>
    <cellStyle name="Vejica 5 4" xfId="3508"/>
    <cellStyle name="Vejica 5 4 2" xfId="9213"/>
    <cellStyle name="Vejica 5 5" xfId="8261"/>
    <cellStyle name="Vejica 5 6" xfId="18399"/>
    <cellStyle name="Vejica 6" xfId="2446"/>
    <cellStyle name="Vejica 6 2" xfId="2447"/>
    <cellStyle name="Vejica 6 2 2" xfId="2448"/>
    <cellStyle name="Vejica 6 2 2 2" xfId="3514"/>
    <cellStyle name="Vejica 6 2 2 2 2" xfId="9219"/>
    <cellStyle name="Vejica 6 2 2 3" xfId="8267"/>
    <cellStyle name="Vejica 6 2 3" xfId="3513"/>
    <cellStyle name="Vejica 6 2 3 2" xfId="9218"/>
    <cellStyle name="Vejica 6 2 4" xfId="8266"/>
    <cellStyle name="Vejica 6 3" xfId="2449"/>
    <cellStyle name="Vejica 6 3 2" xfId="3515"/>
    <cellStyle name="Vejica 6 3 2 2" xfId="9220"/>
    <cellStyle name="Vejica 6 3 3" xfId="8268"/>
    <cellStyle name="Vejica 6 4" xfId="3512"/>
    <cellStyle name="Vejica 6 4 2" xfId="9217"/>
    <cellStyle name="Vejica 6 5" xfId="8265"/>
    <cellStyle name="Vejica 6 6" xfId="18400"/>
    <cellStyle name="Vejica 7" xfId="2450"/>
    <cellStyle name="Vejica 7 2" xfId="2451"/>
    <cellStyle name="Vejica 7 2 2" xfId="2452"/>
    <cellStyle name="Vejica 7 2 2 2" xfId="3518"/>
    <cellStyle name="Vejica 7 2 2 2 2" xfId="9223"/>
    <cellStyle name="Vejica 7 2 2 3" xfId="8271"/>
    <cellStyle name="Vejica 7 2 3" xfId="3517"/>
    <cellStyle name="Vejica 7 2 3 2" xfId="9222"/>
    <cellStyle name="Vejica 7 2 4" xfId="8270"/>
    <cellStyle name="Vejica 7 3" xfId="2453"/>
    <cellStyle name="Vejica 7 3 2" xfId="3519"/>
    <cellStyle name="Vejica 7 3 2 2" xfId="9224"/>
    <cellStyle name="Vejica 7 3 3" xfId="8272"/>
    <cellStyle name="Vejica 7 4" xfId="3516"/>
    <cellStyle name="Vejica 7 4 2" xfId="9221"/>
    <cellStyle name="Vejica 7 5" xfId="8269"/>
    <cellStyle name="Vejica 7 6" xfId="18401"/>
    <cellStyle name="Vejica 8" xfId="2454"/>
    <cellStyle name="Vejica 8 2" xfId="2455"/>
    <cellStyle name="Vejica 8 2 2" xfId="2456"/>
    <cellStyle name="Vejica 8 2 2 2" xfId="3522"/>
    <cellStyle name="Vejica 8 2 2 2 2" xfId="9227"/>
    <cellStyle name="Vejica 8 2 2 3" xfId="8275"/>
    <cellStyle name="Vejica 8 2 3" xfId="3521"/>
    <cellStyle name="Vejica 8 2 3 2" xfId="9226"/>
    <cellStyle name="Vejica 8 2 4" xfId="8274"/>
    <cellStyle name="Vejica 8 3" xfId="2457"/>
    <cellStyle name="Vejica 8 3 2" xfId="3523"/>
    <cellStyle name="Vejica 8 3 2 2" xfId="9228"/>
    <cellStyle name="Vejica 8 3 3" xfId="8276"/>
    <cellStyle name="Vejica 8 4" xfId="3520"/>
    <cellStyle name="Vejica 8 4 2" xfId="9225"/>
    <cellStyle name="Vejica 8 5" xfId="8273"/>
    <cellStyle name="Vejica 8 6" xfId="18402"/>
    <cellStyle name="Vejica 9" xfId="2458"/>
    <cellStyle name="Vejica 9 2" xfId="2459"/>
    <cellStyle name="Vejica 9 2 2" xfId="3525"/>
    <cellStyle name="Vejica 9 3" xfId="2460"/>
    <cellStyle name="Vejica 9 3 2" xfId="3526"/>
    <cellStyle name="Vejica 9 4" xfId="3524"/>
    <cellStyle name="Vejica 9 5" xfId="18403"/>
    <cellStyle name="Vnos" xfId="2461" builtinId="20" customBuiltin="1"/>
    <cellStyle name="Vnos 2" xfId="2462"/>
    <cellStyle name="Vnos 2 2" xfId="2463"/>
    <cellStyle name="Vnos 2 2 2" xfId="2464"/>
    <cellStyle name="Vnos 2 2 2 2" xfId="4104"/>
    <cellStyle name="Vnos 2 2 2 2 2" xfId="7234"/>
    <cellStyle name="Vnos 2 2 2 2 2 2" xfId="12761"/>
    <cellStyle name="Vnos 2 2 2 2 2 3" xfId="13798"/>
    <cellStyle name="Vnos 2 2 2 2 2 4" xfId="14078"/>
    <cellStyle name="Vnos 2 2 2 2 2 5" xfId="18057"/>
    <cellStyle name="Vnos 2 2 2 2 3" xfId="6444"/>
    <cellStyle name="Vnos 2 2 2 2 3 2" xfId="11984"/>
    <cellStyle name="Vnos 2 2 2 2 3 3" xfId="13487"/>
    <cellStyle name="Vnos 2 2 2 2 3 4" xfId="13598"/>
    <cellStyle name="Vnos 2 2 2 2 3 5" xfId="17321"/>
    <cellStyle name="Vnos 2 2 2 2 4" xfId="12990"/>
    <cellStyle name="Vnos 2 2 2 2 5" xfId="7540"/>
    <cellStyle name="Vnos 2 2 2 2 6" xfId="13627"/>
    <cellStyle name="Vnos 2 2 3" xfId="2465"/>
    <cellStyle name="Vnos 2 2 3 2" xfId="4105"/>
    <cellStyle name="Vnos 2 2 3 2 2" xfId="7235"/>
    <cellStyle name="Vnos 2 2 3 2 2 2" xfId="12762"/>
    <cellStyle name="Vnos 2 2 3 2 2 3" xfId="13799"/>
    <cellStyle name="Vnos 2 2 3 2 2 4" xfId="14079"/>
    <cellStyle name="Vnos 2 2 3 2 2 5" xfId="18058"/>
    <cellStyle name="Vnos 2 2 3 2 3" xfId="6445"/>
    <cellStyle name="Vnos 2 2 3 2 3 2" xfId="11985"/>
    <cellStyle name="Vnos 2 2 3 2 3 3" xfId="7689"/>
    <cellStyle name="Vnos 2 2 3 2 3 4" xfId="12955"/>
    <cellStyle name="Vnos 2 2 3 2 3 5" xfId="17322"/>
    <cellStyle name="Vnos 2 2 3 2 4" xfId="7556"/>
    <cellStyle name="Vnos 2 2 3 2 5" xfId="7541"/>
    <cellStyle name="Vnos 2 2 3 2 6" xfId="13649"/>
    <cellStyle name="Vnos 2 2 4" xfId="4103"/>
    <cellStyle name="Vnos 2 2 4 2" xfId="7233"/>
    <cellStyle name="Vnos 2 2 4 2 2" xfId="12760"/>
    <cellStyle name="Vnos 2 2 4 2 3" xfId="13797"/>
    <cellStyle name="Vnos 2 2 4 2 4" xfId="14077"/>
    <cellStyle name="Vnos 2 2 4 2 5" xfId="18056"/>
    <cellStyle name="Vnos 2 2 4 3" xfId="6443"/>
    <cellStyle name="Vnos 2 2 4 3 2" xfId="11983"/>
    <cellStyle name="Vnos 2 2 4 3 3" xfId="13358"/>
    <cellStyle name="Vnos 2 2 4 3 4" xfId="12920"/>
    <cellStyle name="Vnos 2 2 4 3 5" xfId="17320"/>
    <cellStyle name="Vnos 2 2 4 4" xfId="13220"/>
    <cellStyle name="Vnos 2 2 4 5" xfId="7511"/>
    <cellStyle name="Vnos 2 2 4 6" xfId="13422"/>
    <cellStyle name="Vnos 2 2 5" xfId="18405"/>
    <cellStyle name="Vnos 2 3" xfId="2466"/>
    <cellStyle name="Vnos 2 3 2" xfId="4106"/>
    <cellStyle name="Vnos 2 3 2 2" xfId="7236"/>
    <cellStyle name="Vnos 2 3 2 2 2" xfId="12763"/>
    <cellStyle name="Vnos 2 3 2 2 3" xfId="13800"/>
    <cellStyle name="Vnos 2 3 2 2 4" xfId="14080"/>
    <cellStyle name="Vnos 2 3 2 2 5" xfId="18059"/>
    <cellStyle name="Vnos 2 3 2 3" xfId="6446"/>
    <cellStyle name="Vnos 2 3 2 3 2" xfId="11986"/>
    <cellStyle name="Vnos 2 3 2 3 3" xfId="9635"/>
    <cellStyle name="Vnos 2 3 2 3 4" xfId="13389"/>
    <cellStyle name="Vnos 2 3 2 3 5" xfId="17323"/>
    <cellStyle name="Vnos 2 3 2 4" xfId="13298"/>
    <cellStyle name="Vnos 2 3 2 5" xfId="7510"/>
    <cellStyle name="Vnos 2 3 2 6" xfId="13071"/>
    <cellStyle name="Vnos 2 4" xfId="2467"/>
    <cellStyle name="Vnos 2 4 2" xfId="4107"/>
    <cellStyle name="Vnos 2 4 2 2" xfId="7237"/>
    <cellStyle name="Vnos 2 4 2 2 2" xfId="12764"/>
    <cellStyle name="Vnos 2 4 2 2 3" xfId="13801"/>
    <cellStyle name="Vnos 2 4 2 2 4" xfId="14081"/>
    <cellStyle name="Vnos 2 4 2 2 5" xfId="18060"/>
    <cellStyle name="Vnos 2 4 2 3" xfId="6447"/>
    <cellStyle name="Vnos 2 4 2 3 2" xfId="11987"/>
    <cellStyle name="Vnos 2 4 2 3 3" xfId="13473"/>
    <cellStyle name="Vnos 2 4 2 3 4" xfId="13619"/>
    <cellStyle name="Vnos 2 4 2 3 5" xfId="17324"/>
    <cellStyle name="Vnos 2 4 2 4" xfId="13404"/>
    <cellStyle name="Vnos 2 4 2 5" xfId="13082"/>
    <cellStyle name="Vnos 2 4 2 6" xfId="7483"/>
    <cellStyle name="Vnos 2 5" xfId="4102"/>
    <cellStyle name="Vnos 2 5 2" xfId="7232"/>
    <cellStyle name="Vnos 2 5 2 2" xfId="12759"/>
    <cellStyle name="Vnos 2 5 2 3" xfId="13796"/>
    <cellStyle name="Vnos 2 5 2 4" xfId="14076"/>
    <cellStyle name="Vnos 2 5 2 5" xfId="18055"/>
    <cellStyle name="Vnos 2 5 3" xfId="6442"/>
    <cellStyle name="Vnos 2 5 3 2" xfId="11982"/>
    <cellStyle name="Vnos 2 5 3 3" xfId="13471"/>
    <cellStyle name="Vnos 2 5 3 4" xfId="7471"/>
    <cellStyle name="Vnos 2 5 3 5" xfId="17319"/>
    <cellStyle name="Vnos 2 5 4" xfId="13576"/>
    <cellStyle name="Vnos 2 5 5" xfId="7542"/>
    <cellStyle name="Vnos 2 5 6" xfId="8194"/>
    <cellStyle name="Vnos 2 6" xfId="18404"/>
    <cellStyle name="Vnos 3" xfId="2468"/>
    <cellStyle name="Vnos 3 2" xfId="2469"/>
    <cellStyle name="Vnos 3 2 2" xfId="4109"/>
    <cellStyle name="Vnos 3 2 2 2" xfId="7239"/>
    <cellStyle name="Vnos 3 2 2 2 2" xfId="12766"/>
    <cellStyle name="Vnos 3 2 2 2 3" xfId="13803"/>
    <cellStyle name="Vnos 3 2 2 2 4" xfId="14083"/>
    <cellStyle name="Vnos 3 2 2 2 5" xfId="18062"/>
    <cellStyle name="Vnos 3 2 2 3" xfId="6449"/>
    <cellStyle name="Vnos 3 2 2 3 2" xfId="11989"/>
    <cellStyle name="Vnos 3 2 2 3 3" xfId="7527"/>
    <cellStyle name="Vnos 3 2 2 3 4" xfId="13260"/>
    <cellStyle name="Vnos 3 2 2 3 5" xfId="17326"/>
    <cellStyle name="Vnos 3 2 2 4" xfId="13171"/>
    <cellStyle name="Vnos 3 2 2 5" xfId="13412"/>
    <cellStyle name="Vnos 3 2 2 6" xfId="7508"/>
    <cellStyle name="Vnos 3 3" xfId="2470"/>
    <cellStyle name="Vnos 3 3 2" xfId="4110"/>
    <cellStyle name="Vnos 3 3 2 2" xfId="7240"/>
    <cellStyle name="Vnos 3 3 2 2 2" xfId="12767"/>
    <cellStyle name="Vnos 3 3 2 2 3" xfId="13804"/>
    <cellStyle name="Vnos 3 3 2 2 4" xfId="14084"/>
    <cellStyle name="Vnos 3 3 2 2 5" xfId="18063"/>
    <cellStyle name="Vnos 3 3 2 3" xfId="6450"/>
    <cellStyle name="Vnos 3 3 2 3 2" xfId="11990"/>
    <cellStyle name="Vnos 3 3 2 3 3" xfId="9491"/>
    <cellStyle name="Vnos 3 3 2 3 4" xfId="13069"/>
    <cellStyle name="Vnos 3 3 2 3 5" xfId="17327"/>
    <cellStyle name="Vnos 3 3 2 4" xfId="13318"/>
    <cellStyle name="Vnos 3 3 2 5" xfId="13673"/>
    <cellStyle name="Vnos 3 3 2 6" xfId="12953"/>
    <cellStyle name="Vnos 3 4" xfId="4108"/>
    <cellStyle name="Vnos 3 4 2" xfId="7238"/>
    <cellStyle name="Vnos 3 4 2 2" xfId="12765"/>
    <cellStyle name="Vnos 3 4 2 3" xfId="13802"/>
    <cellStyle name="Vnos 3 4 2 4" xfId="14082"/>
    <cellStyle name="Vnos 3 4 2 5" xfId="18061"/>
    <cellStyle name="Vnos 3 4 3" xfId="6448"/>
    <cellStyle name="Vnos 3 4 3 2" xfId="11988"/>
    <cellStyle name="Vnos 3 4 3 3" xfId="7563"/>
    <cellStyle name="Vnos 3 4 3 4" xfId="13691"/>
    <cellStyle name="Vnos 3 4 3 5" xfId="17325"/>
    <cellStyle name="Vnos 3 4 4" xfId="13522"/>
    <cellStyle name="Vnos 3 4 5" xfId="13266"/>
    <cellStyle name="Vnos 3 4 6" xfId="13192"/>
    <cellStyle name="Vnos 3 5" xfId="18406"/>
    <cellStyle name="Vnos 4" xfId="2471"/>
    <cellStyle name="Vnos 4 2" xfId="2472"/>
    <cellStyle name="Vnos 4 2 2" xfId="4112"/>
    <cellStyle name="Vnos 4 2 2 2" xfId="7242"/>
    <cellStyle name="Vnos 4 2 2 2 2" xfId="12769"/>
    <cellStyle name="Vnos 4 2 2 2 3" xfId="13806"/>
    <cellStyle name="Vnos 4 2 2 2 4" xfId="14086"/>
    <cellStyle name="Vnos 4 2 2 2 5" xfId="18065"/>
    <cellStyle name="Vnos 4 2 2 3" xfId="6452"/>
    <cellStyle name="Vnos 4 2 2 3 2" xfId="11992"/>
    <cellStyle name="Vnos 4 2 2 3 3" xfId="8155"/>
    <cellStyle name="Vnos 4 2 2 3 4" xfId="13371"/>
    <cellStyle name="Vnos 4 2 2 3 5" xfId="17329"/>
    <cellStyle name="Vnos 4 2 2 4" xfId="13556"/>
    <cellStyle name="Vnos 4 2 2 5" xfId="13623"/>
    <cellStyle name="Vnos 4 2 2 6" xfId="8153"/>
    <cellStyle name="Vnos 4 3" xfId="2473"/>
    <cellStyle name="Vnos 4 3 2" xfId="4113"/>
    <cellStyle name="Vnos 4 3 2 2" xfId="7243"/>
    <cellStyle name="Vnos 4 3 2 2 2" xfId="12770"/>
    <cellStyle name="Vnos 4 3 2 2 3" xfId="13807"/>
    <cellStyle name="Vnos 4 3 2 2 4" xfId="14087"/>
    <cellStyle name="Vnos 4 3 2 2 5" xfId="18066"/>
    <cellStyle name="Vnos 4 3 2 3" xfId="6453"/>
    <cellStyle name="Vnos 4 3 2 3 2" xfId="11993"/>
    <cellStyle name="Vnos 4 3 2 3 3" xfId="13168"/>
    <cellStyle name="Vnos 4 3 2 3 4" xfId="13349"/>
    <cellStyle name="Vnos 4 3 2 3 5" xfId="17330"/>
    <cellStyle name="Vnos 4 3 2 4" xfId="13200"/>
    <cellStyle name="Vnos 4 3 2 5" xfId="13186"/>
    <cellStyle name="Vnos 4 3 2 6" xfId="8053"/>
    <cellStyle name="Vnos 4 4" xfId="4111"/>
    <cellStyle name="Vnos 4 4 2" xfId="7241"/>
    <cellStyle name="Vnos 4 4 2 2" xfId="12768"/>
    <cellStyle name="Vnos 4 4 2 3" xfId="13805"/>
    <cellStyle name="Vnos 4 4 2 4" xfId="14085"/>
    <cellStyle name="Vnos 4 4 2 5" xfId="18064"/>
    <cellStyle name="Vnos 4 4 3" xfId="6451"/>
    <cellStyle name="Vnos 4 4 3 2" xfId="11991"/>
    <cellStyle name="Vnos 4 4 3 3" xfId="8048"/>
    <cellStyle name="Vnos 4 4 3 4" xfId="13488"/>
    <cellStyle name="Vnos 4 4 3 5" xfId="17328"/>
    <cellStyle name="Vnos 4 4 4" xfId="13431"/>
    <cellStyle name="Vnos 4 4 5" xfId="13687"/>
    <cellStyle name="Vnos 4 4 6" xfId="7692"/>
    <cellStyle name="Vnos 5" xfId="2474"/>
    <cellStyle name="Vnos 5 2" xfId="4114"/>
    <cellStyle name="Vnos 5 2 2" xfId="7244"/>
    <cellStyle name="Vnos 5 2 2 2" xfId="12771"/>
    <cellStyle name="Vnos 5 2 2 3" xfId="13808"/>
    <cellStyle name="Vnos 5 2 2 4" xfId="14088"/>
    <cellStyle name="Vnos 5 2 2 5" xfId="18067"/>
    <cellStyle name="Vnos 5 2 3" xfId="6454"/>
    <cellStyle name="Vnos 5 2 3 2" xfId="11994"/>
    <cellStyle name="Vnos 5 2 3 3" xfId="13644"/>
    <cellStyle name="Vnos 5 2 3 4" xfId="13614"/>
    <cellStyle name="Vnos 5 2 3 5" xfId="17331"/>
    <cellStyle name="Vnos 5 2 4" xfId="12967"/>
    <cellStyle name="Vnos 5 2 5" xfId="13067"/>
    <cellStyle name="Vnos 5 2 6" xfId="7428"/>
    <cellStyle name="Vnos 6" xfId="2475"/>
    <cellStyle name="Vnos 6 2" xfId="4115"/>
    <cellStyle name="Vnos 6 2 2" xfId="7245"/>
    <cellStyle name="Vnos 6 2 2 2" xfId="12772"/>
    <cellStyle name="Vnos 6 2 2 3" xfId="13809"/>
    <cellStyle name="Vnos 6 2 2 4" xfId="14089"/>
    <cellStyle name="Vnos 6 2 2 5" xfId="18068"/>
    <cellStyle name="Vnos 6 2 3" xfId="6455"/>
    <cellStyle name="Vnos 6 2 3 2" xfId="11995"/>
    <cellStyle name="Vnos 6 2 3 3" xfId="13118"/>
    <cellStyle name="Vnos 6 2 3 4" xfId="13135"/>
    <cellStyle name="Vnos 6 2 3 5" xfId="17332"/>
    <cellStyle name="Vnos 6 2 4" xfId="13383"/>
    <cellStyle name="Vnos 6 2 5" xfId="7524"/>
    <cellStyle name="Vnos 6 2 6" xfId="13073"/>
    <cellStyle name="Vnos 7" xfId="4101"/>
    <cellStyle name="Vnos 7 2" xfId="7231"/>
    <cellStyle name="Vnos 7 2 2" xfId="12758"/>
    <cellStyle name="Vnos 7 2 3" xfId="13795"/>
    <cellStyle name="Vnos 7 2 4" xfId="14075"/>
    <cellStyle name="Vnos 7 2 5" xfId="18054"/>
    <cellStyle name="Vnos 7 3" xfId="6441"/>
    <cellStyle name="Vnos 7 3 2" xfId="11981"/>
    <cellStyle name="Vnos 7 3 3" xfId="13242"/>
    <cellStyle name="Vnos 7 3 4" xfId="13351"/>
    <cellStyle name="Vnos 7 3 5" xfId="17318"/>
    <cellStyle name="Vnos 7 4" xfId="13452"/>
    <cellStyle name="Vnos 7 5" xfId="7539"/>
    <cellStyle name="Vnos 7 6" xfId="13263"/>
    <cellStyle name="Vsota" xfId="2476" builtinId="25" customBuiltin="1"/>
    <cellStyle name="Vsota 2" xfId="2477"/>
    <cellStyle name="Vsota 2 2" xfId="2478"/>
    <cellStyle name="Vsota 2 2 2" xfId="2479"/>
    <cellStyle name="Vsota 2 2 2 2" xfId="4119"/>
    <cellStyle name="Vsota 2 2 2 2 2" xfId="7249"/>
    <cellStyle name="Vsota 2 2 2 2 2 2" xfId="12776"/>
    <cellStyle name="Vsota 2 2 2 2 2 3" xfId="13813"/>
    <cellStyle name="Vsota 2 2 2 2 2 4" xfId="14093"/>
    <cellStyle name="Vsota 2 2 2 2 2 5" xfId="18072"/>
    <cellStyle name="Vsota 2 2 2 2 3" xfId="6459"/>
    <cellStyle name="Vsota 2 2 2 2 3 2" xfId="11999"/>
    <cellStyle name="Vsota 2 2 2 2 3 3" xfId="12946"/>
    <cellStyle name="Vsota 2 2 2 2 3 4" xfId="13233"/>
    <cellStyle name="Vsota 2 2 2 2 3 5" xfId="17336"/>
    <cellStyle name="Vsota 2 2 2 2 4" xfId="13128"/>
    <cellStyle name="Vsota 2 2 2 2 5" xfId="13374"/>
    <cellStyle name="Vsota 2 2 2 2 6" xfId="12912"/>
    <cellStyle name="Vsota 2 2 3" xfId="2480"/>
    <cellStyle name="Vsota 2 2 3 2" xfId="4120"/>
    <cellStyle name="Vsota 2 2 3 2 2" xfId="7250"/>
    <cellStyle name="Vsota 2 2 3 2 2 2" xfId="12777"/>
    <cellStyle name="Vsota 2 2 3 2 2 3" xfId="13814"/>
    <cellStyle name="Vsota 2 2 3 2 2 4" xfId="14094"/>
    <cellStyle name="Vsota 2 2 3 2 2 5" xfId="18073"/>
    <cellStyle name="Vsota 2 2 3 2 3" xfId="6460"/>
    <cellStyle name="Vsota 2 2 3 2 3 2" xfId="12000"/>
    <cellStyle name="Vsota 2 2 3 2 3 3" xfId="13119"/>
    <cellStyle name="Vsota 2 2 3 2 3 4" xfId="13346"/>
    <cellStyle name="Vsota 2 2 3 2 3 5" xfId="17337"/>
    <cellStyle name="Vsota 2 2 3 2 4" xfId="13364"/>
    <cellStyle name="Vsota 2 2 3 2 5" xfId="13417"/>
    <cellStyle name="Vsota 2 2 3 2 6" xfId="13102"/>
    <cellStyle name="Vsota 2 2 4" xfId="4118"/>
    <cellStyle name="Vsota 2 2 4 2" xfId="7248"/>
    <cellStyle name="Vsota 2 2 4 2 2" xfId="12775"/>
    <cellStyle name="Vsota 2 2 4 2 3" xfId="13812"/>
    <cellStyle name="Vsota 2 2 4 2 4" xfId="14092"/>
    <cellStyle name="Vsota 2 2 4 2 5" xfId="18071"/>
    <cellStyle name="Vsota 2 2 4 3" xfId="6458"/>
    <cellStyle name="Vsota 2 2 4 3 2" xfId="11998"/>
    <cellStyle name="Vsota 2 2 4 3 3" xfId="12945"/>
    <cellStyle name="Vsota 2 2 4 3 4" xfId="13059"/>
    <cellStyle name="Vsota 2 2 4 3 5" xfId="17335"/>
    <cellStyle name="Vsota 2 2 4 4" xfId="13276"/>
    <cellStyle name="Vsota 2 2 4 5" xfId="13490"/>
    <cellStyle name="Vsota 2 2 4 6" xfId="7507"/>
    <cellStyle name="Vsota 2 3" xfId="2481"/>
    <cellStyle name="Vsota 2 3 2" xfId="4121"/>
    <cellStyle name="Vsota 2 3 2 2" xfId="7251"/>
    <cellStyle name="Vsota 2 3 2 2 2" xfId="12778"/>
    <cellStyle name="Vsota 2 3 2 2 3" xfId="13815"/>
    <cellStyle name="Vsota 2 3 2 2 4" xfId="14095"/>
    <cellStyle name="Vsota 2 3 2 2 5" xfId="18074"/>
    <cellStyle name="Vsota 2 3 2 3" xfId="6461"/>
    <cellStyle name="Vsota 2 3 2 3 2" xfId="12001"/>
    <cellStyle name="Vsota 2 3 2 3 3" xfId="7902"/>
    <cellStyle name="Vsota 2 3 2 3 4" xfId="7425"/>
    <cellStyle name="Vsota 2 3 2 3 5" xfId="17338"/>
    <cellStyle name="Vsota 2 3 2 4" xfId="13480"/>
    <cellStyle name="Vsota 2 3 2 5" xfId="7537"/>
    <cellStyle name="Vsota 2 3 2 6" xfId="7843"/>
    <cellStyle name="Vsota 2 4" xfId="2482"/>
    <cellStyle name="Vsota 2 4 2" xfId="4122"/>
    <cellStyle name="Vsota 2 4 2 2" xfId="7252"/>
    <cellStyle name="Vsota 2 4 2 2 2" xfId="12779"/>
    <cellStyle name="Vsota 2 4 2 2 3" xfId="13816"/>
    <cellStyle name="Vsota 2 4 2 2 4" xfId="14096"/>
    <cellStyle name="Vsota 2 4 2 2 5" xfId="18075"/>
    <cellStyle name="Vsota 2 4 2 3" xfId="6462"/>
    <cellStyle name="Vsota 2 4 2 3 2" xfId="12002"/>
    <cellStyle name="Vsota 2 4 2 3 3" xfId="13331"/>
    <cellStyle name="Vsota 2 4 2 3 4" xfId="8331"/>
    <cellStyle name="Vsota 2 4 2 3 5" xfId="17339"/>
    <cellStyle name="Vsota 2 4 2 4" xfId="13605"/>
    <cellStyle name="Vsota 2 4 2 5" xfId="13656"/>
    <cellStyle name="Vsota 2 4 2 6" xfId="13474"/>
    <cellStyle name="Vsota 2 5" xfId="4117"/>
    <cellStyle name="Vsota 2 5 2" xfId="7247"/>
    <cellStyle name="Vsota 2 5 2 2" xfId="12774"/>
    <cellStyle name="Vsota 2 5 2 3" xfId="13811"/>
    <cellStyle name="Vsota 2 5 2 4" xfId="14091"/>
    <cellStyle name="Vsota 2 5 2 5" xfId="18070"/>
    <cellStyle name="Vsota 2 5 3" xfId="6457"/>
    <cellStyle name="Vsota 2 5 3 2" xfId="11997"/>
    <cellStyle name="Vsota 2 5 3 3" xfId="13115"/>
    <cellStyle name="Vsota 2 5 3 4" xfId="13590"/>
    <cellStyle name="Vsota 2 5 3 5" xfId="17334"/>
    <cellStyle name="Vsota 2 5 4" xfId="13635"/>
    <cellStyle name="Vsota 2 5 5" xfId="13617"/>
    <cellStyle name="Vsota 2 5 6" xfId="8164"/>
    <cellStyle name="Vsota 3" xfId="2483"/>
    <cellStyle name="Vsota 3 2" xfId="2484"/>
    <cellStyle name="Vsota 3 2 2" xfId="4124"/>
    <cellStyle name="Vsota 3 2 2 2" xfId="7254"/>
    <cellStyle name="Vsota 3 2 2 2 2" xfId="12781"/>
    <cellStyle name="Vsota 3 2 2 2 3" xfId="13818"/>
    <cellStyle name="Vsota 3 2 2 2 4" xfId="14098"/>
    <cellStyle name="Vsota 3 2 2 2 5" xfId="18077"/>
    <cellStyle name="Vsota 3 2 2 3" xfId="6464"/>
    <cellStyle name="Vsota 3 2 2 3 2" xfId="12004"/>
    <cellStyle name="Vsota 3 2 2 3 3" xfId="13513"/>
    <cellStyle name="Vsota 3 2 2 3 4" xfId="13663"/>
    <cellStyle name="Vsota 3 2 2 3 5" xfId="17341"/>
    <cellStyle name="Vsota 3 2 2 4" xfId="13050"/>
    <cellStyle name="Vsota 3 2 2 5" xfId="13539"/>
    <cellStyle name="Vsota 3 2 2 6" xfId="7512"/>
    <cellStyle name="Vsota 3 3" xfId="2485"/>
    <cellStyle name="Vsota 3 3 2" xfId="4125"/>
    <cellStyle name="Vsota 3 3 2 2" xfId="7255"/>
    <cellStyle name="Vsota 3 3 2 2 2" xfId="12782"/>
    <cellStyle name="Vsota 3 3 2 2 3" xfId="13819"/>
    <cellStyle name="Vsota 3 3 2 2 4" xfId="14099"/>
    <cellStyle name="Vsota 3 3 2 2 5" xfId="18078"/>
    <cellStyle name="Vsota 3 3 2 3" xfId="6465"/>
    <cellStyle name="Vsota 3 3 2 3 2" xfId="12005"/>
    <cellStyle name="Vsota 3 3 2 3 3" xfId="13151"/>
    <cellStyle name="Vsota 3 3 2 3 4" xfId="12916"/>
    <cellStyle name="Vsota 3 3 2 3 5" xfId="17342"/>
    <cellStyle name="Vsota 3 3 2 4" xfId="13337"/>
    <cellStyle name="Vsota 3 3 2 5" xfId="13081"/>
    <cellStyle name="Vsota 3 3 2 6" xfId="12965"/>
    <cellStyle name="Vsota 3 4" xfId="4123"/>
    <cellStyle name="Vsota 3 4 2" xfId="7253"/>
    <cellStyle name="Vsota 3 4 2 2" xfId="12780"/>
    <cellStyle name="Vsota 3 4 2 3" xfId="13817"/>
    <cellStyle name="Vsota 3 4 2 4" xfId="14097"/>
    <cellStyle name="Vsota 3 4 2 5" xfId="18076"/>
    <cellStyle name="Vsota 3 4 3" xfId="6463"/>
    <cellStyle name="Vsota 3 4 3 2" xfId="12003"/>
    <cellStyle name="Vsota 3 4 3 3" xfId="13584"/>
    <cellStyle name="Vsota 3 4 3 4" xfId="13240"/>
    <cellStyle name="Vsota 3 4 3 5" xfId="17340"/>
    <cellStyle name="Vsota 3 4 4" xfId="13249"/>
    <cellStyle name="Vsota 3 4 5" xfId="13680"/>
    <cellStyle name="Vsota 3 4 6" xfId="13064"/>
    <cellStyle name="Vsota 3 5" xfId="18407"/>
    <cellStyle name="Vsota 4" xfId="2486"/>
    <cellStyle name="Vsota 4 2" xfId="2487"/>
    <cellStyle name="Vsota 4 2 2" xfId="4127"/>
    <cellStyle name="Vsota 4 2 2 2" xfId="7257"/>
    <cellStyle name="Vsota 4 2 2 2 2" xfId="12784"/>
    <cellStyle name="Vsota 4 2 2 2 3" xfId="13821"/>
    <cellStyle name="Vsota 4 2 2 2 4" xfId="14101"/>
    <cellStyle name="Vsota 4 2 2 2 5" xfId="18080"/>
    <cellStyle name="Vsota 4 2 2 3" xfId="6467"/>
    <cellStyle name="Vsota 4 2 2 3 2" xfId="12007"/>
    <cellStyle name="Vsota 4 2 2 3 3" xfId="13248"/>
    <cellStyle name="Vsota 4 2 2 3 4" xfId="7624"/>
    <cellStyle name="Vsota 4 2 2 3 5" xfId="17344"/>
    <cellStyle name="Vsota 4 2 2 4" xfId="13578"/>
    <cellStyle name="Vsota 4 2 2 5" xfId="7536"/>
    <cellStyle name="Vsota 4 2 2 6" xfId="13544"/>
    <cellStyle name="Vsota 4 3" xfId="2488"/>
    <cellStyle name="Vsota 4 3 2" xfId="4128"/>
    <cellStyle name="Vsota 4 3 2 2" xfId="7258"/>
    <cellStyle name="Vsota 4 3 2 2 2" xfId="12785"/>
    <cellStyle name="Vsota 4 3 2 2 3" xfId="13822"/>
    <cellStyle name="Vsota 4 3 2 2 4" xfId="14102"/>
    <cellStyle name="Vsota 4 3 2 2 5" xfId="18081"/>
    <cellStyle name="Vsota 4 3 2 3" xfId="6468"/>
    <cellStyle name="Vsota 4 3 2 3 2" xfId="12008"/>
    <cellStyle name="Vsota 4 3 2 3 3" xfId="13618"/>
    <cellStyle name="Vsota 4 3 2 3 4" xfId="13229"/>
    <cellStyle name="Vsota 4 3 2 3 5" xfId="17345"/>
    <cellStyle name="Vsota 4 3 2 4" xfId="13222"/>
    <cellStyle name="Vsota 4 3 2 5" xfId="13265"/>
    <cellStyle name="Vsota 4 3 2 6" xfId="13692"/>
    <cellStyle name="Vsota 4 4" xfId="4126"/>
    <cellStyle name="Vsota 4 4 2" xfId="7256"/>
    <cellStyle name="Vsota 4 4 2 2" xfId="12783"/>
    <cellStyle name="Vsota 4 4 2 3" xfId="13820"/>
    <cellStyle name="Vsota 4 4 2 4" xfId="14100"/>
    <cellStyle name="Vsota 4 4 2 5" xfId="18079"/>
    <cellStyle name="Vsota 4 4 3" xfId="6466"/>
    <cellStyle name="Vsota 4 4 3 2" xfId="12006"/>
    <cellStyle name="Vsota 4 4 3 3" xfId="13329"/>
    <cellStyle name="Vsota 4 4 3 4" xfId="9633"/>
    <cellStyle name="Vsota 4 4 3 5" xfId="17343"/>
    <cellStyle name="Vsota 4 4 4" xfId="13454"/>
    <cellStyle name="Vsota 4 4 5" xfId="7534"/>
    <cellStyle name="Vsota 4 4 6" xfId="13145"/>
    <cellStyle name="Vsota 5" xfId="2489"/>
    <cellStyle name="Vsota 5 2" xfId="4129"/>
    <cellStyle name="Vsota 5 2 2" xfId="7259"/>
    <cellStyle name="Vsota 5 2 2 2" xfId="12786"/>
    <cellStyle name="Vsota 5 2 2 3" xfId="13823"/>
    <cellStyle name="Vsota 5 2 2 4" xfId="14103"/>
    <cellStyle name="Vsota 5 2 2 5" xfId="18082"/>
    <cellStyle name="Vsota 5 2 3" xfId="6469"/>
    <cellStyle name="Vsota 5 2 3 2" xfId="12009"/>
    <cellStyle name="Vsota 5 2 3 3" xfId="13123"/>
    <cellStyle name="Vsota 5 2 3 4" xfId="7442"/>
    <cellStyle name="Vsota 5 2 3 5" xfId="17346"/>
    <cellStyle name="Vsota 5 2 4" xfId="12992"/>
    <cellStyle name="Vsota 5 2 5" xfId="7535"/>
    <cellStyle name="Vsota 5 2 6" xfId="13122"/>
    <cellStyle name="Vsota 6" xfId="2490"/>
    <cellStyle name="Vsota 6 2" xfId="4130"/>
    <cellStyle name="Vsota 6 2 2" xfId="7260"/>
    <cellStyle name="Vsota 6 2 2 2" xfId="12787"/>
    <cellStyle name="Vsota 6 2 2 3" xfId="13824"/>
    <cellStyle name="Vsota 6 2 2 4" xfId="14104"/>
    <cellStyle name="Vsota 6 2 2 5" xfId="18083"/>
    <cellStyle name="Vsota 6 2 3" xfId="6470"/>
    <cellStyle name="Vsota 6 2 3 2" xfId="12010"/>
    <cellStyle name="Vsota 6 2 3 3" xfId="13355"/>
    <cellStyle name="Vsota 6 2 3 4" xfId="8116"/>
    <cellStyle name="Vsota 6 2 3 5" xfId="17347"/>
    <cellStyle name="Vsota 6 2 4" xfId="7557"/>
    <cellStyle name="Vsota 6 2 5" xfId="13672"/>
    <cellStyle name="Vsota 6 2 6" xfId="13194"/>
    <cellStyle name="Vsota 7" xfId="4116"/>
    <cellStyle name="Vsota 7 2" xfId="7246"/>
    <cellStyle name="Vsota 7 2 2" xfId="12773"/>
    <cellStyle name="Vsota 7 2 3" xfId="13810"/>
    <cellStyle name="Vsota 7 2 4" xfId="14090"/>
    <cellStyle name="Vsota 7 2 5" xfId="18069"/>
    <cellStyle name="Vsota 7 3" xfId="6456"/>
    <cellStyle name="Vsota 7 3 2" xfId="11996"/>
    <cellStyle name="Vsota 7 3 3" xfId="7657"/>
    <cellStyle name="Vsota 7 3 4" xfId="13466"/>
    <cellStyle name="Vsota 7 3 5" xfId="17333"/>
    <cellStyle name="Vsota 7 4" xfId="13497"/>
    <cellStyle name="Vsota 7 5" xfId="13258"/>
    <cellStyle name="Vsota 7 6" xfId="13421"/>
    <cellStyle name="Währung [0]_Tabelle1" xfId="18408"/>
    <cellStyle name="Währung_Tabelle1" xfId="18409"/>
    <cellStyle name="Warning Text" xfId="2491"/>
    <cellStyle name="Warning Text 2" xfId="2492"/>
    <cellStyle name="Warning Text 2 2" xfId="2493"/>
    <cellStyle name="Warning Text 2 3" xfId="2494"/>
    <cellStyle name="Warning Text 2 4" xfId="2495"/>
    <cellStyle name="Warning Text 2 5" xfId="18410"/>
    <cellStyle name="Warning Text 3" xfId="2496"/>
    <cellStyle name="Warning Text 3 2" xfId="2497"/>
    <cellStyle name="Warning Text 3 3" xfId="2498"/>
    <cellStyle name="Warning Text 4" xfId="2499"/>
    <cellStyle name="Warning Text 4 2" xfId="2500"/>
    <cellStyle name="Warning Text 4 3" xfId="2501"/>
    <cellStyle name="Warning Text 5" xfId="2502"/>
    <cellStyle name="Warning Text 5 2" xfId="2503"/>
    <cellStyle name="Warning Text 5 3" xfId="2504"/>
    <cellStyle name="Warning Text 6" xfId="2505"/>
    <cellStyle name="Warning Text 6 2" xfId="2506"/>
    <cellStyle name="Warning Text 6 3" xfId="2507"/>
    <cellStyle name="Zboží" xfId="2508"/>
    <cellStyle name="Zboží 2" xfId="2509"/>
    <cellStyle name="Zboží 3" xfId="25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2"/>
  <sheetViews>
    <sheetView tabSelected="1" view="pageBreakPreview" zoomScaleNormal="100" zoomScaleSheetLayoutView="100" workbookViewId="0">
      <selection activeCell="D19" sqref="D19"/>
    </sheetView>
  </sheetViews>
  <sheetFormatPr defaultRowHeight="12.75"/>
  <cols>
    <col min="1" max="1" width="4.85546875" style="18" customWidth="1"/>
    <col min="2" max="2" width="15.28515625" style="55" customWidth="1"/>
    <col min="3" max="3" width="42.28515625" style="18" customWidth="1"/>
    <col min="4" max="4" width="17.42578125" style="104" customWidth="1"/>
    <col min="5" max="16384" width="9.140625" style="18"/>
  </cols>
  <sheetData>
    <row r="1" spans="1:5" ht="17.25" thickBot="1">
      <c r="A1" s="1"/>
      <c r="B1" s="2"/>
      <c r="C1" s="1"/>
      <c r="D1" s="3"/>
      <c r="E1" s="1"/>
    </row>
    <row r="2" spans="1:5" ht="17.25" thickBot="1">
      <c r="A2" s="1"/>
      <c r="B2" s="321" t="s">
        <v>326</v>
      </c>
      <c r="C2" s="322"/>
      <c r="D2" s="3"/>
      <c r="E2" s="1"/>
    </row>
    <row r="3" spans="1:5" ht="16.5">
      <c r="A3" s="1"/>
      <c r="B3" s="2"/>
      <c r="C3" s="1"/>
      <c r="D3" s="3"/>
      <c r="E3" s="1"/>
    </row>
    <row r="4" spans="1:5" s="41" customFormat="1" ht="16.5">
      <c r="A4" s="4"/>
      <c r="B4" s="323" t="s">
        <v>43</v>
      </c>
      <c r="C4" s="323"/>
      <c r="D4" s="323"/>
      <c r="E4" s="4"/>
    </row>
    <row r="5" spans="1:5" s="41" customFormat="1" ht="13.5" customHeight="1">
      <c r="A5" s="4"/>
      <c r="B5" s="323"/>
      <c r="C5" s="323"/>
      <c r="D5" s="323"/>
      <c r="E5" s="4"/>
    </row>
    <row r="6" spans="1:5" ht="7.5" customHeight="1">
      <c r="A6" s="4"/>
      <c r="B6" s="5"/>
      <c r="C6" s="4"/>
      <c r="D6" s="6"/>
      <c r="E6" s="1"/>
    </row>
    <row r="7" spans="1:5" s="103" customFormat="1" ht="18" customHeight="1">
      <c r="A7" s="7"/>
      <c r="B7" s="8" t="s">
        <v>8</v>
      </c>
      <c r="C7" s="9" t="s">
        <v>317</v>
      </c>
      <c r="D7" s="10">
        <f>Moč!G165</f>
        <v>0</v>
      </c>
      <c r="E7" s="11"/>
    </row>
    <row r="8" spans="1:5" s="103" customFormat="1" ht="18" customHeight="1">
      <c r="A8" s="7"/>
      <c r="B8" s="8" t="s">
        <v>11</v>
      </c>
      <c r="C8" s="9" t="s">
        <v>467</v>
      </c>
      <c r="D8" s="10">
        <f>CNS!G131</f>
        <v>0</v>
      </c>
      <c r="E8" s="11"/>
    </row>
    <row r="9" spans="1:5" s="103" customFormat="1" ht="18" customHeight="1">
      <c r="A9" s="7"/>
      <c r="B9" s="8" t="s">
        <v>14</v>
      </c>
      <c r="C9" s="9" t="s">
        <v>318</v>
      </c>
      <c r="D9" s="10">
        <f>Razsvetljava!G127</f>
        <v>0</v>
      </c>
      <c r="E9" s="11"/>
    </row>
    <row r="10" spans="1:5" s="103" customFormat="1" ht="18" customHeight="1">
      <c r="A10" s="7"/>
      <c r="B10" s="8" t="s">
        <v>12</v>
      </c>
      <c r="C10" s="9" t="s">
        <v>58</v>
      </c>
      <c r="D10" s="10">
        <f>'Varnostna razsv'!G61</f>
        <v>0</v>
      </c>
      <c r="E10" s="11"/>
    </row>
    <row r="11" spans="1:5" s="103" customFormat="1" ht="18" customHeight="1">
      <c r="A11" s="7"/>
      <c r="B11" s="8" t="s">
        <v>15</v>
      </c>
      <c r="C11" s="9" t="s">
        <v>319</v>
      </c>
      <c r="D11" s="10">
        <f>'Struktorirano o'!G42</f>
        <v>0</v>
      </c>
      <c r="E11" s="11"/>
    </row>
    <row r="12" spans="1:5" s="103" customFormat="1" ht="18" customHeight="1">
      <c r="A12" s="7"/>
      <c r="B12" s="8" t="s">
        <v>13</v>
      </c>
      <c r="C12" s="9" t="s">
        <v>320</v>
      </c>
      <c r="D12" s="10">
        <f>Pozar!G82</f>
        <v>0</v>
      </c>
      <c r="E12" s="11"/>
    </row>
    <row r="13" spans="1:5" s="103" customFormat="1" ht="18" customHeight="1">
      <c r="A13" s="7"/>
      <c r="B13" s="8" t="s">
        <v>16</v>
      </c>
      <c r="C13" s="9" t="s">
        <v>321</v>
      </c>
      <c r="D13" s="10">
        <f>Ozvocenje!G40</f>
        <v>0</v>
      </c>
      <c r="E13" s="11"/>
    </row>
    <row r="14" spans="1:5" s="103" customFormat="1" ht="18" customHeight="1">
      <c r="A14" s="7"/>
      <c r="B14" s="8" t="s">
        <v>17</v>
      </c>
      <c r="C14" s="9" t="s">
        <v>322</v>
      </c>
      <c r="D14" s="10">
        <f>SOS!G60</f>
        <v>0</v>
      </c>
      <c r="E14" s="11"/>
    </row>
    <row r="15" spans="1:5" s="103" customFormat="1" ht="18" customHeight="1">
      <c r="A15" s="7"/>
      <c r="B15" s="8" t="s">
        <v>18</v>
      </c>
      <c r="C15" s="9" t="s">
        <v>323</v>
      </c>
      <c r="D15" s="10">
        <f>'Video nadzor'!G15</f>
        <v>0</v>
      </c>
      <c r="E15" s="11"/>
    </row>
    <row r="16" spans="1:5" s="103" customFormat="1" ht="18" customHeight="1">
      <c r="A16" s="7"/>
      <c r="B16" s="8" t="s">
        <v>19</v>
      </c>
      <c r="C16" s="9" t="s">
        <v>324</v>
      </c>
      <c r="D16" s="10">
        <f>'Kontrola pristopa'!G26</f>
        <v>0</v>
      </c>
      <c r="E16" s="11"/>
    </row>
    <row r="17" spans="1:5" s="103" customFormat="1" ht="18" customHeight="1">
      <c r="A17" s="7"/>
      <c r="B17" s="8" t="s">
        <v>20</v>
      </c>
      <c r="C17" s="9" t="s">
        <v>325</v>
      </c>
      <c r="D17" s="10">
        <f>Ozemljitve!G13</f>
        <v>0</v>
      </c>
      <c r="E17" s="11"/>
    </row>
    <row r="18" spans="1:5" ht="16.5">
      <c r="A18" s="1"/>
      <c r="B18" s="2"/>
      <c r="C18" s="1"/>
      <c r="D18" s="12"/>
      <c r="E18" s="1"/>
    </row>
    <row r="19" spans="1:5" s="41" customFormat="1" ht="17.25" thickBot="1">
      <c r="A19" s="4"/>
      <c r="B19" s="5"/>
      <c r="C19" s="319" t="s">
        <v>93</v>
      </c>
      <c r="D19" s="320">
        <f>SUM(D7:D17)</f>
        <v>0</v>
      </c>
      <c r="E19" s="4"/>
    </row>
    <row r="20" spans="1:5" ht="16.5">
      <c r="A20" s="1"/>
      <c r="B20" s="2"/>
      <c r="C20" s="1"/>
      <c r="D20" s="3"/>
      <c r="E20" s="1"/>
    </row>
    <row r="21" spans="1:5" ht="16.5">
      <c r="A21" s="1"/>
      <c r="B21" s="2"/>
      <c r="C21" s="9" t="s">
        <v>94</v>
      </c>
      <c r="D21" s="3"/>
      <c r="E21" s="1"/>
    </row>
    <row r="22" spans="1:5" ht="16.5">
      <c r="A22" s="1"/>
      <c r="B22" s="2"/>
      <c r="C22" s="1"/>
      <c r="D22" s="3"/>
      <c r="E22" s="1"/>
    </row>
  </sheetData>
  <customSheetViews>
    <customSheetView guid="{00919DC6-7B38-48C6-95A4-2125EBC733D5}" scale="125" showPageBreaks="1" printArea="1" view="pageBreakPreview">
      <selection activeCell="D34" sqref="D34"/>
      <pageMargins left="0.7" right="0.7" top="0.75" bottom="0.75" header="0.3" footer="0.3"/>
      <pageSetup paperSize="9" orientation="portrait" r:id="rId1"/>
      <headerFooter>
        <oddFooter>&amp;A&amp;RStran &amp;P</oddFooter>
      </headerFooter>
    </customSheetView>
  </customSheetViews>
  <mergeCells count="2">
    <mergeCell ref="B2:C2"/>
    <mergeCell ref="B4:D5"/>
  </mergeCells>
  <phoneticPr fontId="0" type="noConversion"/>
  <pageMargins left="0.7" right="0.7" top="0.75" bottom="0.75" header="0.3" footer="0.3"/>
  <pageSetup paperSize="9" orientation="portrait" r:id="rId2"/>
  <headerFooter>
    <oddFooter>&amp;A&amp;RStran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68"/>
  <sheetViews>
    <sheetView zoomScale="110" zoomScaleNormal="110" workbookViewId="0">
      <selection activeCell="C39" sqref="C39"/>
    </sheetView>
  </sheetViews>
  <sheetFormatPr defaultRowHeight="12.75"/>
  <cols>
    <col min="1" max="1" width="3.85546875" style="27" customWidth="1"/>
    <col min="2" max="2" width="0.85546875" style="27" customWidth="1"/>
    <col min="3" max="3" width="44.140625" style="27" customWidth="1"/>
    <col min="4" max="4" width="7.28515625" style="27" customWidth="1"/>
    <col min="5" max="5" width="8.5703125" style="27" customWidth="1"/>
    <col min="6" max="6" width="10.85546875" style="18" customWidth="1"/>
    <col min="7" max="7" width="11.140625" style="18" customWidth="1"/>
    <col min="8" max="9" width="9.140625" style="96" customWidth="1"/>
    <col min="10" max="10" width="27" style="18" customWidth="1"/>
    <col min="11" max="11" width="23.5703125" style="18" customWidth="1"/>
    <col min="12" max="16384" width="9.140625" style="18"/>
  </cols>
  <sheetData>
    <row r="1" spans="1:9" s="63" customFormat="1">
      <c r="A1" s="97"/>
      <c r="B1" s="97"/>
      <c r="C1" s="84"/>
      <c r="D1" s="97"/>
      <c r="E1" s="97"/>
      <c r="F1" s="98"/>
      <c r="G1" s="98"/>
      <c r="H1" s="99"/>
      <c r="I1" s="81"/>
    </row>
    <row r="2" spans="1:9">
      <c r="A2" s="19"/>
      <c r="B2" s="20"/>
      <c r="C2" s="221" t="s">
        <v>316</v>
      </c>
      <c r="D2" s="75"/>
      <c r="E2" s="29"/>
      <c r="F2" s="30"/>
      <c r="G2" s="30"/>
      <c r="H2" s="81"/>
    </row>
    <row r="3" spans="1:9">
      <c r="A3" s="13"/>
      <c r="B3" s="14"/>
      <c r="C3" s="239"/>
      <c r="D3" s="100"/>
      <c r="E3" s="15"/>
      <c r="F3" s="16"/>
      <c r="G3" s="17"/>
      <c r="H3" s="81"/>
    </row>
    <row r="4" spans="1:9" s="63" customFormat="1" ht="25.5">
      <c r="A4" s="97"/>
      <c r="B4" s="97"/>
      <c r="C4" s="84" t="s">
        <v>79</v>
      </c>
      <c r="D4" s="97"/>
      <c r="E4" s="97"/>
      <c r="F4" s="98"/>
      <c r="G4" s="98"/>
      <c r="H4" s="99"/>
      <c r="I4" s="81"/>
    </row>
    <row r="5" spans="1:9">
      <c r="A5" s="13"/>
      <c r="B5" s="14"/>
      <c r="C5" s="239"/>
      <c r="D5" s="100"/>
      <c r="E5" s="15"/>
      <c r="F5" s="16"/>
      <c r="G5" s="17"/>
      <c r="H5" s="81"/>
    </row>
    <row r="6" spans="1:9">
      <c r="A6" s="133" t="s">
        <v>24</v>
      </c>
      <c r="B6" s="44"/>
      <c r="C6" s="45" t="s">
        <v>3</v>
      </c>
      <c r="D6" s="46" t="s">
        <v>4</v>
      </c>
      <c r="E6" s="47" t="s">
        <v>25</v>
      </c>
      <c r="F6" s="48" t="s">
        <v>5</v>
      </c>
      <c r="G6" s="48" t="s">
        <v>6</v>
      </c>
      <c r="H6" s="81"/>
    </row>
    <row r="7" spans="1:9">
      <c r="A7" s="13"/>
      <c r="B7" s="14"/>
      <c r="C7" s="239"/>
      <c r="D7" s="100"/>
      <c r="E7" s="15"/>
      <c r="F7" s="16"/>
      <c r="G7" s="17"/>
      <c r="H7" s="81"/>
    </row>
    <row r="8" spans="1:9">
      <c r="A8" s="13" t="s">
        <v>8</v>
      </c>
      <c r="B8" s="14"/>
      <c r="C8" s="97" t="s">
        <v>9</v>
      </c>
      <c r="D8" s="100"/>
      <c r="E8" s="15"/>
      <c r="F8" s="16"/>
      <c r="G8" s="17"/>
      <c r="H8" s="81"/>
    </row>
    <row r="9" spans="1:9">
      <c r="A9" s="13"/>
      <c r="B9" s="14"/>
      <c r="C9" s="97" t="s">
        <v>33</v>
      </c>
      <c r="D9" s="100" t="s">
        <v>2</v>
      </c>
      <c r="E9" s="304">
        <v>60</v>
      </c>
      <c r="F9" s="16"/>
      <c r="G9" s="17">
        <f>E9*F9</f>
        <v>0</v>
      </c>
      <c r="H9" s="81"/>
    </row>
    <row r="10" spans="1:9">
      <c r="A10" s="13"/>
      <c r="B10" s="14"/>
      <c r="C10" s="97" t="s">
        <v>10</v>
      </c>
      <c r="D10" s="100" t="s">
        <v>2</v>
      </c>
      <c r="E10" s="304">
        <v>650</v>
      </c>
      <c r="F10" s="16"/>
      <c r="G10" s="17">
        <f t="shared" ref="G10:G11" si="0">E10*F10</f>
        <v>0</v>
      </c>
      <c r="H10" s="81"/>
    </row>
    <row r="11" spans="1:9">
      <c r="A11" s="13"/>
      <c r="B11" s="14"/>
      <c r="C11" s="97" t="s">
        <v>27</v>
      </c>
      <c r="D11" s="177" t="s">
        <v>2</v>
      </c>
      <c r="E11" s="304">
        <v>250</v>
      </c>
      <c r="F11" s="16"/>
      <c r="G11" s="17">
        <f t="shared" si="0"/>
        <v>0</v>
      </c>
      <c r="H11" s="81"/>
    </row>
    <row r="12" spans="1:9">
      <c r="A12" s="13"/>
      <c r="B12" s="14"/>
      <c r="C12" s="305"/>
      <c r="D12" s="177"/>
      <c r="E12" s="304"/>
      <c r="F12" s="16"/>
      <c r="G12" s="17"/>
      <c r="H12" s="81"/>
    </row>
    <row r="13" spans="1:9">
      <c r="A13" s="13" t="s">
        <v>11</v>
      </c>
      <c r="B13" s="14"/>
      <c r="C13" s="97" t="s">
        <v>34</v>
      </c>
      <c r="D13" s="177" t="s">
        <v>7</v>
      </c>
      <c r="E13" s="306"/>
      <c r="F13" s="16"/>
      <c r="G13" s="17"/>
      <c r="H13" s="81"/>
    </row>
    <row r="14" spans="1:9">
      <c r="A14" s="13"/>
      <c r="B14" s="14"/>
      <c r="C14" s="97" t="s">
        <v>28</v>
      </c>
      <c r="D14" s="177" t="s">
        <v>2</v>
      </c>
      <c r="E14" s="306">
        <v>75</v>
      </c>
      <c r="F14" s="179"/>
      <c r="G14" s="17">
        <f t="shared" ref="G14:G16" si="1">E14*F14</f>
        <v>0</v>
      </c>
      <c r="H14" s="81"/>
    </row>
    <row r="15" spans="1:9">
      <c r="A15" s="13"/>
      <c r="B15" s="14"/>
      <c r="C15" s="97" t="s">
        <v>29</v>
      </c>
      <c r="D15" s="177" t="s">
        <v>2</v>
      </c>
      <c r="E15" s="306">
        <v>120</v>
      </c>
      <c r="F15" s="179"/>
      <c r="G15" s="17">
        <f t="shared" si="1"/>
        <v>0</v>
      </c>
    </row>
    <row r="16" spans="1:9">
      <c r="A16" s="13"/>
      <c r="B16" s="14"/>
      <c r="C16" s="97" t="s">
        <v>30</v>
      </c>
      <c r="D16" s="177" t="s">
        <v>2</v>
      </c>
      <c r="E16" s="306">
        <v>70</v>
      </c>
      <c r="F16" s="179"/>
      <c r="G16" s="17">
        <f t="shared" si="1"/>
        <v>0</v>
      </c>
    </row>
    <row r="17" spans="1:7">
      <c r="A17" s="13"/>
      <c r="B17" s="14"/>
      <c r="C17" s="97"/>
      <c r="D17" s="177"/>
      <c r="E17" s="306"/>
      <c r="F17" s="16"/>
      <c r="G17" s="17"/>
    </row>
    <row r="18" spans="1:7">
      <c r="A18" s="13" t="s">
        <v>14</v>
      </c>
      <c r="B18" s="14"/>
      <c r="C18" s="97" t="s">
        <v>506</v>
      </c>
      <c r="D18" s="100"/>
      <c r="E18" s="304"/>
      <c r="F18" s="16"/>
      <c r="G18" s="17"/>
    </row>
    <row r="19" spans="1:7">
      <c r="A19" s="13"/>
      <c r="B19" s="14"/>
      <c r="C19" s="97" t="s">
        <v>334</v>
      </c>
      <c r="D19" s="100" t="s">
        <v>2</v>
      </c>
      <c r="E19" s="304">
        <v>70</v>
      </c>
      <c r="F19" s="16"/>
      <c r="G19" s="17">
        <f t="shared" ref="G19:G23" si="2">E19*F19</f>
        <v>0</v>
      </c>
    </row>
    <row r="20" spans="1:7">
      <c r="A20" s="13"/>
      <c r="B20" s="14"/>
      <c r="C20" s="97" t="s">
        <v>335</v>
      </c>
      <c r="D20" s="100" t="s">
        <v>2</v>
      </c>
      <c r="E20" s="304">
        <v>90</v>
      </c>
      <c r="F20" s="16"/>
      <c r="G20" s="17">
        <f t="shared" si="2"/>
        <v>0</v>
      </c>
    </row>
    <row r="21" spans="1:7">
      <c r="A21" s="13"/>
      <c r="B21" s="14"/>
      <c r="C21" s="97" t="s">
        <v>367</v>
      </c>
      <c r="D21" s="100" t="s">
        <v>2</v>
      </c>
      <c r="E21" s="304">
        <v>110</v>
      </c>
      <c r="F21" s="16"/>
      <c r="G21" s="17">
        <f t="shared" si="2"/>
        <v>0</v>
      </c>
    </row>
    <row r="22" spans="1:7">
      <c r="A22" s="13"/>
      <c r="B22" s="14"/>
      <c r="C22" s="97" t="s">
        <v>336</v>
      </c>
      <c r="D22" s="100" t="s">
        <v>2</v>
      </c>
      <c r="E22" s="304">
        <v>180</v>
      </c>
      <c r="F22" s="16"/>
      <c r="G22" s="17">
        <f t="shared" si="2"/>
        <v>0</v>
      </c>
    </row>
    <row r="23" spans="1:7">
      <c r="A23" s="13"/>
      <c r="B23" s="14"/>
      <c r="C23" s="97" t="s">
        <v>337</v>
      </c>
      <c r="D23" s="100" t="s">
        <v>2</v>
      </c>
      <c r="E23" s="304">
        <v>420</v>
      </c>
      <c r="F23" s="16"/>
      <c r="G23" s="17">
        <f t="shared" si="2"/>
        <v>0</v>
      </c>
    </row>
    <row r="24" spans="1:7">
      <c r="A24" s="13"/>
      <c r="B24" s="14"/>
      <c r="C24" s="97"/>
      <c r="D24" s="100"/>
      <c r="E24" s="304"/>
      <c r="F24" s="16"/>
      <c r="G24" s="17"/>
    </row>
    <row r="25" spans="1:7">
      <c r="A25" s="13"/>
      <c r="B25" s="14"/>
      <c r="C25" s="97" t="s">
        <v>331</v>
      </c>
      <c r="D25" s="100" t="s">
        <v>2</v>
      </c>
      <c r="E25" s="304">
        <v>450</v>
      </c>
      <c r="F25" s="16"/>
      <c r="G25" s="17">
        <f t="shared" ref="G25:G28" si="3">E25*F25</f>
        <v>0</v>
      </c>
    </row>
    <row r="26" spans="1:7">
      <c r="A26" s="13"/>
      <c r="B26" s="14"/>
      <c r="C26" s="97" t="s">
        <v>332</v>
      </c>
      <c r="D26" s="100" t="s">
        <v>2</v>
      </c>
      <c r="E26" s="304">
        <v>1800</v>
      </c>
      <c r="F26" s="16"/>
      <c r="G26" s="17">
        <f t="shared" si="3"/>
        <v>0</v>
      </c>
    </row>
    <row r="27" spans="1:7">
      <c r="A27" s="13"/>
      <c r="B27" s="14"/>
      <c r="C27" s="97" t="s">
        <v>330</v>
      </c>
      <c r="D27" s="100" t="s">
        <v>2</v>
      </c>
      <c r="E27" s="304">
        <v>2100</v>
      </c>
      <c r="F27" s="16"/>
      <c r="G27" s="17">
        <f t="shared" si="3"/>
        <v>0</v>
      </c>
    </row>
    <row r="28" spans="1:7">
      <c r="A28" s="13"/>
      <c r="B28" s="14"/>
      <c r="C28" s="97" t="s">
        <v>333</v>
      </c>
      <c r="D28" s="100" t="s">
        <v>2</v>
      </c>
      <c r="E28" s="304">
        <v>1800</v>
      </c>
      <c r="F28" s="16"/>
      <c r="G28" s="17">
        <f t="shared" si="3"/>
        <v>0</v>
      </c>
    </row>
    <row r="29" spans="1:7">
      <c r="A29" s="13"/>
      <c r="B29" s="14"/>
      <c r="C29" s="97"/>
      <c r="D29" s="100"/>
      <c r="E29" s="304"/>
      <c r="F29" s="16"/>
      <c r="G29" s="17"/>
    </row>
    <row r="30" spans="1:7">
      <c r="A30" s="13" t="s">
        <v>12</v>
      </c>
      <c r="B30" s="14"/>
      <c r="C30" s="97" t="s">
        <v>500</v>
      </c>
      <c r="D30" s="100"/>
      <c r="E30" s="304"/>
      <c r="F30" s="16"/>
      <c r="G30" s="17"/>
    </row>
    <row r="31" spans="1:7">
      <c r="A31" s="13"/>
      <c r="B31" s="14"/>
      <c r="C31" s="97" t="s">
        <v>328</v>
      </c>
      <c r="D31" s="100" t="s">
        <v>2</v>
      </c>
      <c r="E31" s="304">
        <v>150</v>
      </c>
      <c r="F31" s="16"/>
      <c r="G31" s="17">
        <f t="shared" ref="G31:G32" si="4">E31*F31</f>
        <v>0</v>
      </c>
    </row>
    <row r="32" spans="1:7">
      <c r="A32" s="13"/>
      <c r="B32" s="14"/>
      <c r="C32" s="97" t="s">
        <v>329</v>
      </c>
      <c r="D32" s="100" t="s">
        <v>2</v>
      </c>
      <c r="E32" s="304">
        <v>500</v>
      </c>
      <c r="F32" s="16"/>
      <c r="G32" s="17">
        <f t="shared" si="4"/>
        <v>0</v>
      </c>
    </row>
    <row r="33" spans="1:8">
      <c r="A33" s="13"/>
      <c r="B33" s="14"/>
      <c r="C33" s="239"/>
      <c r="D33" s="100"/>
      <c r="E33" s="304"/>
      <c r="F33" s="16"/>
      <c r="G33" s="17"/>
    </row>
    <row r="34" spans="1:8">
      <c r="A34" s="13" t="s">
        <v>15</v>
      </c>
      <c r="B34" s="14"/>
      <c r="C34" s="84" t="s">
        <v>484</v>
      </c>
      <c r="D34" s="100"/>
      <c r="E34" s="304"/>
      <c r="F34" s="16"/>
      <c r="G34" s="17"/>
    </row>
    <row r="35" spans="1:8">
      <c r="A35" s="13"/>
      <c r="B35" s="14"/>
      <c r="C35" s="84" t="s">
        <v>497</v>
      </c>
      <c r="D35" s="100" t="s">
        <v>2</v>
      </c>
      <c r="E35" s="304">
        <v>200</v>
      </c>
      <c r="F35" s="16"/>
      <c r="G35" s="17">
        <f t="shared" ref="G35:G39" si="5">E35*F35</f>
        <v>0</v>
      </c>
    </row>
    <row r="36" spans="1:8">
      <c r="A36" s="13"/>
      <c r="B36" s="14"/>
      <c r="C36" s="84" t="s">
        <v>485</v>
      </c>
      <c r="D36" s="100" t="s">
        <v>2</v>
      </c>
      <c r="E36" s="304">
        <v>180</v>
      </c>
      <c r="F36" s="16"/>
      <c r="G36" s="17">
        <f t="shared" si="5"/>
        <v>0</v>
      </c>
      <c r="H36" s="81"/>
    </row>
    <row r="37" spans="1:8">
      <c r="A37" s="13"/>
      <c r="B37" s="14"/>
      <c r="C37" s="84" t="s">
        <v>495</v>
      </c>
      <c r="D37" s="100" t="s">
        <v>2</v>
      </c>
      <c r="E37" s="304">
        <v>80</v>
      </c>
      <c r="F37" s="16"/>
      <c r="G37" s="17">
        <f t="shared" si="5"/>
        <v>0</v>
      </c>
      <c r="H37" s="81"/>
    </row>
    <row r="38" spans="1:8">
      <c r="A38" s="13"/>
      <c r="B38" s="14"/>
      <c r="C38" s="84" t="s">
        <v>496</v>
      </c>
      <c r="D38" s="100" t="s">
        <v>2</v>
      </c>
      <c r="E38" s="304">
        <v>80</v>
      </c>
      <c r="F38" s="16"/>
      <c r="G38" s="17">
        <f t="shared" si="5"/>
        <v>0</v>
      </c>
      <c r="H38" s="81"/>
    </row>
    <row r="39" spans="1:8">
      <c r="A39" s="13"/>
      <c r="B39" s="14"/>
      <c r="C39" s="84" t="s">
        <v>498</v>
      </c>
      <c r="D39" s="100" t="s">
        <v>2</v>
      </c>
      <c r="E39" s="304">
        <v>450</v>
      </c>
      <c r="F39" s="16"/>
      <c r="G39" s="17">
        <f t="shared" si="5"/>
        <v>0</v>
      </c>
      <c r="H39" s="81"/>
    </row>
    <row r="40" spans="1:8">
      <c r="A40" s="13"/>
      <c r="B40" s="14"/>
      <c r="C40" s="84"/>
      <c r="D40" s="100"/>
      <c r="E40" s="304"/>
      <c r="F40" s="16"/>
      <c r="G40" s="17"/>
      <c r="H40" s="81"/>
    </row>
    <row r="41" spans="1:8">
      <c r="A41" s="13" t="s">
        <v>13</v>
      </c>
      <c r="B41" s="14"/>
      <c r="C41" s="307" t="s">
        <v>68</v>
      </c>
      <c r="D41" s="100" t="s">
        <v>1</v>
      </c>
      <c r="E41" s="304">
        <v>2</v>
      </c>
      <c r="F41" s="16"/>
      <c r="G41" s="17">
        <f>E41*F41</f>
        <v>0</v>
      </c>
      <c r="H41" s="81"/>
    </row>
    <row r="42" spans="1:8">
      <c r="A42" s="13"/>
      <c r="B42" s="14"/>
      <c r="C42" s="97"/>
      <c r="D42" s="100"/>
      <c r="E42" s="304"/>
      <c r="F42" s="16"/>
      <c r="G42" s="17"/>
    </row>
    <row r="43" spans="1:8">
      <c r="A43" s="13" t="s">
        <v>16</v>
      </c>
      <c r="B43" s="14"/>
      <c r="C43" s="305" t="s">
        <v>35</v>
      </c>
      <c r="D43" s="177" t="s">
        <v>1</v>
      </c>
      <c r="E43" s="304">
        <v>60</v>
      </c>
      <c r="F43" s="17"/>
      <c r="G43" s="16">
        <f>E43*F43</f>
        <v>0</v>
      </c>
    </row>
    <row r="44" spans="1:8">
      <c r="A44" s="13"/>
      <c r="B44" s="14"/>
      <c r="C44" s="305"/>
      <c r="D44" s="177"/>
      <c r="E44" s="304"/>
      <c r="F44" s="17"/>
      <c r="G44" s="16"/>
    </row>
    <row r="45" spans="1:8" ht="25.5">
      <c r="A45" s="13" t="s">
        <v>17</v>
      </c>
      <c r="B45" s="14"/>
      <c r="C45" s="305" t="s">
        <v>46</v>
      </c>
      <c r="D45" s="177"/>
      <c r="E45" s="306"/>
      <c r="F45" s="30"/>
      <c r="G45" s="30"/>
      <c r="H45" s="308"/>
    </row>
    <row r="46" spans="1:8">
      <c r="A46" s="13"/>
      <c r="B46" s="14"/>
      <c r="C46" s="97" t="s">
        <v>45</v>
      </c>
      <c r="D46" s="100" t="s">
        <v>1</v>
      </c>
      <c r="E46" s="102">
        <v>30</v>
      </c>
      <c r="F46" s="16"/>
      <c r="G46" s="17">
        <f t="shared" ref="G46:G47" si="6">E46*F46</f>
        <v>0</v>
      </c>
    </row>
    <row r="47" spans="1:8">
      <c r="A47" s="13"/>
      <c r="B47" s="14"/>
      <c r="C47" s="97" t="s">
        <v>52</v>
      </c>
      <c r="D47" s="100" t="s">
        <v>1</v>
      </c>
      <c r="E47" s="304">
        <v>10</v>
      </c>
      <c r="F47" s="16"/>
      <c r="G47" s="17">
        <f t="shared" si="6"/>
        <v>0</v>
      </c>
    </row>
    <row r="48" spans="1:8">
      <c r="A48" s="13"/>
      <c r="B48" s="14"/>
      <c r="C48" s="97"/>
      <c r="D48" s="100"/>
      <c r="E48" s="304"/>
      <c r="F48" s="16"/>
      <c r="G48" s="17"/>
    </row>
    <row r="49" spans="1:8">
      <c r="A49" s="13"/>
      <c r="B49" s="14"/>
      <c r="C49" s="97"/>
      <c r="D49" s="100"/>
      <c r="E49" s="304"/>
      <c r="F49" s="16"/>
      <c r="G49" s="17"/>
    </row>
    <row r="50" spans="1:8" ht="38.25">
      <c r="A50" s="13" t="s">
        <v>18</v>
      </c>
      <c r="B50" s="14"/>
      <c r="C50" s="305" t="s">
        <v>95</v>
      </c>
      <c r="D50" s="177"/>
      <c r="E50" s="304"/>
      <c r="F50" s="16"/>
      <c r="G50" s="17"/>
    </row>
    <row r="51" spans="1:8">
      <c r="A51" s="13"/>
      <c r="B51" s="14"/>
      <c r="C51" s="84" t="s">
        <v>37</v>
      </c>
      <c r="D51" s="100" t="s">
        <v>1</v>
      </c>
      <c r="E51" s="304">
        <v>55</v>
      </c>
      <c r="F51" s="16"/>
      <c r="G51" s="17">
        <f t="shared" ref="G51:G57" si="7">E51*F51</f>
        <v>0</v>
      </c>
    </row>
    <row r="52" spans="1:8">
      <c r="A52" s="13"/>
      <c r="B52" s="14"/>
      <c r="C52" s="84" t="s">
        <v>96</v>
      </c>
      <c r="D52" s="100" t="s">
        <v>1</v>
      </c>
      <c r="E52" s="304">
        <v>30</v>
      </c>
      <c r="F52" s="16"/>
      <c r="G52" s="17">
        <f t="shared" si="7"/>
        <v>0</v>
      </c>
    </row>
    <row r="53" spans="1:8">
      <c r="A53" s="13"/>
      <c r="B53" s="14"/>
      <c r="C53" s="84" t="s">
        <v>38</v>
      </c>
      <c r="D53" s="100" t="s">
        <v>1</v>
      </c>
      <c r="E53" s="304">
        <v>40</v>
      </c>
      <c r="F53" s="16"/>
      <c r="G53" s="17">
        <f t="shared" si="7"/>
        <v>0</v>
      </c>
    </row>
    <row r="54" spans="1:8">
      <c r="A54" s="13"/>
      <c r="B54" s="14"/>
      <c r="C54" s="84" t="s">
        <v>97</v>
      </c>
      <c r="D54" s="100" t="s">
        <v>1</v>
      </c>
      <c r="E54" s="304">
        <v>21</v>
      </c>
      <c r="F54" s="16"/>
      <c r="G54" s="17">
        <f t="shared" si="7"/>
        <v>0</v>
      </c>
    </row>
    <row r="55" spans="1:8">
      <c r="A55" s="13"/>
      <c r="B55" s="14"/>
      <c r="C55" s="84" t="s">
        <v>70</v>
      </c>
      <c r="D55" s="100" t="s">
        <v>1</v>
      </c>
      <c r="E55" s="304">
        <v>35</v>
      </c>
      <c r="F55" s="16"/>
      <c r="G55" s="17">
        <f t="shared" si="7"/>
        <v>0</v>
      </c>
    </row>
    <row r="56" spans="1:8">
      <c r="A56" s="13"/>
      <c r="B56" s="14"/>
      <c r="C56" s="84"/>
      <c r="D56" s="100"/>
      <c r="E56" s="304"/>
      <c r="F56" s="16"/>
      <c r="G56" s="17"/>
    </row>
    <row r="57" spans="1:8" ht="25.5">
      <c r="A57" s="13" t="s">
        <v>19</v>
      </c>
      <c r="B57" s="14"/>
      <c r="C57" s="84" t="s">
        <v>368</v>
      </c>
      <c r="D57" s="100" t="s">
        <v>1</v>
      </c>
      <c r="E57" s="306">
        <v>1</v>
      </c>
      <c r="F57" s="30"/>
      <c r="G57" s="17">
        <f t="shared" si="7"/>
        <v>0</v>
      </c>
      <c r="H57" s="308"/>
    </row>
    <row r="58" spans="1:8">
      <c r="A58" s="13"/>
      <c r="B58" s="14"/>
      <c r="C58" s="84"/>
      <c r="D58" s="100"/>
      <c r="E58" s="304"/>
      <c r="F58" s="16"/>
      <c r="G58" s="17"/>
    </row>
    <row r="59" spans="1:8">
      <c r="A59" s="13"/>
      <c r="B59" s="14"/>
      <c r="C59" s="84"/>
      <c r="D59" s="100"/>
      <c r="E59" s="304"/>
      <c r="F59" s="16"/>
      <c r="G59" s="17"/>
    </row>
    <row r="60" spans="1:8" ht="25.5">
      <c r="A60" s="13" t="s">
        <v>20</v>
      </c>
      <c r="B60" s="14"/>
      <c r="C60" s="309" t="s">
        <v>77</v>
      </c>
      <c r="D60" s="100" t="s">
        <v>2</v>
      </c>
      <c r="E60" s="304">
        <v>10</v>
      </c>
      <c r="F60" s="16"/>
      <c r="G60" s="17">
        <f t="shared" ref="G60:G61" si="8">E60*F60</f>
        <v>0</v>
      </c>
    </row>
    <row r="61" spans="1:8">
      <c r="A61" s="13"/>
      <c r="B61" s="14"/>
      <c r="C61" s="309" t="s">
        <v>78</v>
      </c>
      <c r="D61" s="100" t="s">
        <v>1</v>
      </c>
      <c r="E61" s="304">
        <v>20</v>
      </c>
      <c r="F61" s="16"/>
      <c r="G61" s="17">
        <f t="shared" si="8"/>
        <v>0</v>
      </c>
    </row>
    <row r="62" spans="1:8">
      <c r="A62" s="13"/>
      <c r="B62" s="14"/>
      <c r="C62" s="84"/>
      <c r="D62" s="100"/>
      <c r="E62" s="304"/>
      <c r="F62" s="16"/>
      <c r="G62" s="17"/>
    </row>
    <row r="63" spans="1:8">
      <c r="A63" s="13"/>
      <c r="B63" s="14"/>
      <c r="C63" s="84"/>
      <c r="D63" s="100"/>
      <c r="E63" s="304"/>
      <c r="F63" s="16"/>
      <c r="G63" s="17"/>
    </row>
    <row r="64" spans="1:8">
      <c r="A64" s="13" t="s">
        <v>21</v>
      </c>
      <c r="B64" s="14"/>
      <c r="C64" s="84" t="s">
        <v>478</v>
      </c>
      <c r="D64" s="100" t="s">
        <v>1</v>
      </c>
      <c r="E64" s="306">
        <v>187</v>
      </c>
      <c r="F64" s="30"/>
      <c r="G64" s="17">
        <f>E64*F64</f>
        <v>0</v>
      </c>
      <c r="H64" s="81"/>
    </row>
    <row r="65" spans="1:8">
      <c r="A65" s="132"/>
      <c r="B65" s="28"/>
      <c r="C65" s="27" t="s">
        <v>479</v>
      </c>
      <c r="D65" s="75" t="s">
        <v>2</v>
      </c>
      <c r="E65" s="306">
        <v>80</v>
      </c>
      <c r="F65" s="30"/>
      <c r="G65" s="173">
        <f>E65*F65</f>
        <v>0</v>
      </c>
    </row>
    <row r="66" spans="1:8">
      <c r="A66" s="13"/>
      <c r="B66" s="14"/>
      <c r="C66" s="84"/>
      <c r="D66" s="100"/>
      <c r="E66" s="304"/>
      <c r="F66" s="16"/>
      <c r="G66" s="17"/>
      <c r="H66" s="81"/>
    </row>
    <row r="67" spans="1:8">
      <c r="A67" s="13"/>
      <c r="B67" s="14"/>
      <c r="C67" s="84"/>
      <c r="D67" s="100"/>
      <c r="E67" s="304"/>
      <c r="F67" s="16"/>
      <c r="G67" s="17"/>
      <c r="H67" s="81"/>
    </row>
    <row r="68" spans="1:8">
      <c r="A68" s="13" t="s">
        <v>22</v>
      </c>
      <c r="B68" s="14"/>
      <c r="C68" s="307" t="s">
        <v>520</v>
      </c>
      <c r="D68" s="100"/>
      <c r="E68" s="304"/>
      <c r="F68" s="16"/>
      <c r="G68" s="17"/>
      <c r="H68" s="81"/>
    </row>
    <row r="69" spans="1:8" ht="38.25">
      <c r="A69" s="13"/>
      <c r="B69" s="14"/>
      <c r="C69" s="84" t="s">
        <v>365</v>
      </c>
      <c r="D69" s="100"/>
      <c r="E69" s="304"/>
      <c r="F69" s="16"/>
      <c r="G69" s="17"/>
      <c r="H69" s="81"/>
    </row>
    <row r="70" spans="1:8">
      <c r="A70" s="13"/>
      <c r="B70" s="14"/>
      <c r="C70" s="239" t="s">
        <v>360</v>
      </c>
      <c r="D70" s="100"/>
      <c r="E70" s="304"/>
      <c r="F70" s="16"/>
      <c r="G70" s="17"/>
      <c r="H70" s="81"/>
    </row>
    <row r="71" spans="1:8">
      <c r="A71" s="13"/>
      <c r="B71" s="14"/>
      <c r="C71" s="84" t="s">
        <v>371</v>
      </c>
      <c r="D71" s="100"/>
      <c r="E71" s="304"/>
      <c r="F71" s="16"/>
      <c r="G71" s="17"/>
      <c r="H71" s="81"/>
    </row>
    <row r="72" spans="1:8">
      <c r="A72" s="13"/>
      <c r="B72" s="14"/>
      <c r="C72" s="84" t="s">
        <v>64</v>
      </c>
      <c r="D72" s="100"/>
      <c r="E72" s="304"/>
      <c r="F72" s="16"/>
      <c r="G72" s="17"/>
      <c r="H72" s="81"/>
    </row>
    <row r="73" spans="1:8">
      <c r="A73" s="13"/>
      <c r="B73" s="14"/>
      <c r="C73" s="84" t="s">
        <v>65</v>
      </c>
      <c r="D73" s="100"/>
      <c r="E73" s="304"/>
      <c r="F73" s="16"/>
      <c r="G73" s="17"/>
      <c r="H73" s="81"/>
    </row>
    <row r="74" spans="1:8">
      <c r="A74" s="13"/>
      <c r="B74" s="14"/>
      <c r="C74" s="84" t="s">
        <v>53</v>
      </c>
      <c r="D74" s="100"/>
      <c r="E74" s="304"/>
      <c r="F74" s="16"/>
      <c r="G74" s="17"/>
      <c r="H74" s="81"/>
    </row>
    <row r="75" spans="1:8">
      <c r="A75" s="13"/>
      <c r="B75" s="14"/>
      <c r="C75" s="84" t="s">
        <v>378</v>
      </c>
      <c r="D75" s="100"/>
      <c r="E75" s="304"/>
      <c r="F75" s="16"/>
      <c r="G75" s="17"/>
      <c r="H75" s="81"/>
    </row>
    <row r="76" spans="1:8">
      <c r="A76" s="13"/>
      <c r="B76" s="14"/>
      <c r="C76" s="84" t="s">
        <v>375</v>
      </c>
      <c r="D76" s="100"/>
      <c r="E76" s="304"/>
      <c r="F76" s="16"/>
      <c r="G76" s="17"/>
      <c r="H76" s="81"/>
    </row>
    <row r="77" spans="1:8" ht="15.75" customHeight="1">
      <c r="A77" s="13"/>
      <c r="B77" s="14"/>
      <c r="C77" s="84" t="s">
        <v>374</v>
      </c>
      <c r="D77" s="100"/>
      <c r="E77" s="304"/>
      <c r="F77" s="16"/>
      <c r="G77" s="17"/>
      <c r="H77" s="81"/>
    </row>
    <row r="78" spans="1:8" ht="15" customHeight="1">
      <c r="A78" s="13"/>
      <c r="B78" s="14"/>
      <c r="C78" s="84" t="s">
        <v>383</v>
      </c>
      <c r="D78" s="100"/>
      <c r="E78" s="304"/>
      <c r="F78" s="16"/>
      <c r="G78" s="17"/>
      <c r="H78" s="81"/>
    </row>
    <row r="79" spans="1:8">
      <c r="A79" s="13"/>
      <c r="B79" s="14"/>
      <c r="C79" s="84" t="s">
        <v>376</v>
      </c>
      <c r="D79" s="100"/>
      <c r="E79" s="304"/>
      <c r="F79" s="16"/>
      <c r="G79" s="17"/>
      <c r="H79" s="81"/>
    </row>
    <row r="80" spans="1:8">
      <c r="A80" s="13"/>
      <c r="B80" s="14"/>
      <c r="C80" s="84" t="s">
        <v>377</v>
      </c>
      <c r="D80" s="100"/>
      <c r="E80" s="304"/>
      <c r="F80" s="16"/>
      <c r="G80" s="17"/>
      <c r="H80" s="81"/>
    </row>
    <row r="81" spans="1:8">
      <c r="A81" s="13"/>
      <c r="B81" s="14"/>
      <c r="C81" s="84" t="s">
        <v>474</v>
      </c>
      <c r="D81" s="100"/>
      <c r="E81" s="304"/>
      <c r="F81" s="16"/>
      <c r="G81" s="17"/>
      <c r="H81" s="81"/>
    </row>
    <row r="82" spans="1:8">
      <c r="A82" s="13"/>
      <c r="B82" s="14"/>
      <c r="C82" s="84" t="s">
        <v>475</v>
      </c>
      <c r="D82" s="100"/>
      <c r="E82" s="304"/>
      <c r="F82" s="16"/>
      <c r="G82" s="17"/>
      <c r="H82" s="81"/>
    </row>
    <row r="83" spans="1:8">
      <c r="A83" s="13"/>
      <c r="B83" s="14"/>
      <c r="C83" s="84" t="s">
        <v>101</v>
      </c>
      <c r="D83" s="100"/>
      <c r="E83" s="304"/>
      <c r="F83" s="16"/>
      <c r="G83" s="17"/>
      <c r="H83" s="81"/>
    </row>
    <row r="84" spans="1:8">
      <c r="A84" s="13"/>
      <c r="B84" s="14"/>
      <c r="C84" s="239" t="s">
        <v>363</v>
      </c>
      <c r="D84" s="100"/>
      <c r="E84" s="304"/>
      <c r="F84" s="16"/>
      <c r="G84" s="17"/>
      <c r="H84" s="81"/>
    </row>
    <row r="85" spans="1:8">
      <c r="A85" s="13"/>
      <c r="B85" s="14"/>
      <c r="C85" s="84" t="s">
        <v>372</v>
      </c>
      <c r="D85" s="100"/>
      <c r="E85" s="304"/>
      <c r="F85" s="16"/>
      <c r="G85" s="17"/>
      <c r="H85" s="81"/>
    </row>
    <row r="86" spans="1:8">
      <c r="A86" s="13"/>
      <c r="B86" s="14"/>
      <c r="C86" s="84" t="s">
        <v>64</v>
      </c>
      <c r="D86" s="100"/>
      <c r="E86" s="304"/>
      <c r="F86" s="16"/>
      <c r="G86" s="17"/>
      <c r="H86" s="81"/>
    </row>
    <row r="87" spans="1:8">
      <c r="A87" s="13"/>
      <c r="B87" s="14"/>
      <c r="C87" s="84" t="s">
        <v>66</v>
      </c>
      <c r="D87" s="100"/>
      <c r="E87" s="304"/>
      <c r="F87" s="16"/>
      <c r="G87" s="17"/>
      <c r="H87" s="81"/>
    </row>
    <row r="88" spans="1:8">
      <c r="A88" s="13"/>
      <c r="B88" s="14"/>
      <c r="C88" s="84" t="s">
        <v>98</v>
      </c>
      <c r="D88" s="100"/>
      <c r="E88" s="304"/>
      <c r="F88" s="16"/>
      <c r="G88" s="17"/>
      <c r="H88" s="81"/>
    </row>
    <row r="89" spans="1:8">
      <c r="A89" s="13"/>
      <c r="B89" s="14"/>
      <c r="C89" s="84" t="s">
        <v>99</v>
      </c>
      <c r="D89" s="100"/>
      <c r="E89" s="304"/>
      <c r="F89" s="16"/>
      <c r="G89" s="17"/>
      <c r="H89" s="81"/>
    </row>
    <row r="90" spans="1:8">
      <c r="A90" s="13"/>
      <c r="B90" s="14"/>
      <c r="C90" s="84" t="s">
        <v>381</v>
      </c>
      <c r="D90" s="100"/>
      <c r="E90" s="304"/>
      <c r="F90" s="16"/>
      <c r="G90" s="17"/>
      <c r="H90" s="81"/>
    </row>
    <row r="91" spans="1:8">
      <c r="A91" s="13"/>
      <c r="B91" s="14"/>
      <c r="C91" s="84" t="s">
        <v>102</v>
      </c>
      <c r="D91" s="100"/>
      <c r="E91" s="304"/>
      <c r="F91" s="16"/>
      <c r="G91" s="17"/>
      <c r="H91" s="81"/>
    </row>
    <row r="92" spans="1:8">
      <c r="A92" s="13"/>
      <c r="B92" s="14"/>
      <c r="C92" s="84" t="s">
        <v>67</v>
      </c>
      <c r="D92" s="100"/>
      <c r="E92" s="304"/>
      <c r="F92" s="16"/>
      <c r="G92" s="17"/>
      <c r="H92" s="81"/>
    </row>
    <row r="93" spans="1:8" ht="15.75" customHeight="1">
      <c r="A93" s="13"/>
      <c r="B93" s="14"/>
      <c r="C93" s="84" t="s">
        <v>379</v>
      </c>
      <c r="D93" s="100"/>
      <c r="E93" s="304"/>
      <c r="F93" s="16"/>
      <c r="G93" s="17"/>
      <c r="H93" s="81"/>
    </row>
    <row r="94" spans="1:8" ht="15" customHeight="1">
      <c r="A94" s="13"/>
      <c r="B94" s="14"/>
      <c r="C94" s="84" t="s">
        <v>380</v>
      </c>
      <c r="D94" s="100"/>
      <c r="E94" s="304"/>
      <c r="F94" s="16"/>
      <c r="G94" s="17"/>
      <c r="H94" s="81"/>
    </row>
    <row r="95" spans="1:8">
      <c r="A95" s="13"/>
      <c r="B95" s="14"/>
      <c r="C95" s="84" t="s">
        <v>473</v>
      </c>
      <c r="D95" s="100"/>
      <c r="E95" s="304"/>
      <c r="F95" s="16"/>
      <c r="G95" s="17"/>
      <c r="H95" s="81"/>
    </row>
    <row r="96" spans="1:8">
      <c r="A96" s="13"/>
      <c r="B96" s="14"/>
      <c r="C96" s="239" t="s">
        <v>364</v>
      </c>
      <c r="D96" s="100"/>
      <c r="E96" s="304"/>
      <c r="F96" s="16"/>
      <c r="G96" s="17"/>
      <c r="H96" s="81"/>
    </row>
    <row r="97" spans="1:8">
      <c r="A97" s="13"/>
      <c r="B97" s="14"/>
      <c r="C97" s="84" t="s">
        <v>373</v>
      </c>
      <c r="D97" s="100"/>
      <c r="E97" s="304"/>
      <c r="F97" s="16"/>
      <c r="G97" s="17"/>
      <c r="H97" s="81"/>
    </row>
    <row r="98" spans="1:8">
      <c r="A98" s="13"/>
      <c r="B98" s="14"/>
      <c r="C98" s="84" t="s">
        <v>100</v>
      </c>
      <c r="D98" s="100"/>
      <c r="E98" s="304"/>
      <c r="F98" s="16"/>
      <c r="G98" s="17"/>
      <c r="H98" s="81"/>
    </row>
    <row r="99" spans="1:8">
      <c r="A99" s="13"/>
      <c r="B99" s="14"/>
      <c r="C99" s="84" t="s">
        <v>66</v>
      </c>
      <c r="D99" s="100"/>
      <c r="E99" s="304"/>
      <c r="F99" s="16"/>
      <c r="G99" s="17"/>
      <c r="H99" s="81"/>
    </row>
    <row r="100" spans="1:8">
      <c r="A100" s="13"/>
      <c r="B100" s="14"/>
      <c r="C100" s="84" t="s">
        <v>64</v>
      </c>
      <c r="D100" s="100"/>
      <c r="E100" s="304"/>
      <c r="F100" s="16"/>
      <c r="G100" s="17"/>
      <c r="H100" s="81"/>
    </row>
    <row r="101" spans="1:8">
      <c r="A101" s="13"/>
      <c r="B101" s="14"/>
      <c r="C101" s="84" t="s">
        <v>382</v>
      </c>
      <c r="D101" s="100"/>
      <c r="E101" s="304"/>
      <c r="F101" s="16"/>
      <c r="G101" s="17"/>
      <c r="H101" s="81"/>
    </row>
    <row r="102" spans="1:8" ht="25.5">
      <c r="A102" s="13"/>
      <c r="B102" s="14"/>
      <c r="C102" s="84" t="s">
        <v>39</v>
      </c>
      <c r="D102" s="100" t="s">
        <v>1</v>
      </c>
      <c r="E102" s="304">
        <v>1</v>
      </c>
      <c r="F102" s="16"/>
      <c r="G102" s="17">
        <f>E102*F102</f>
        <v>0</v>
      </c>
      <c r="H102" s="81"/>
    </row>
    <row r="103" spans="1:8">
      <c r="A103" s="13"/>
      <c r="B103" s="14"/>
      <c r="C103" s="84"/>
      <c r="D103" s="100"/>
      <c r="E103" s="304"/>
      <c r="F103" s="16"/>
      <c r="G103" s="17"/>
      <c r="H103" s="81"/>
    </row>
    <row r="104" spans="1:8">
      <c r="A104" s="13"/>
      <c r="B104" s="14"/>
      <c r="C104" s="84"/>
      <c r="D104" s="100"/>
      <c r="E104" s="304"/>
      <c r="F104" s="16"/>
      <c r="G104" s="17"/>
      <c r="H104" s="81"/>
    </row>
    <row r="105" spans="1:8">
      <c r="A105" s="13" t="s">
        <v>26</v>
      </c>
      <c r="B105" s="14"/>
      <c r="C105" s="307" t="s">
        <v>521</v>
      </c>
      <c r="D105" s="100"/>
      <c r="E105" s="304"/>
      <c r="F105" s="16"/>
      <c r="G105" s="17"/>
      <c r="H105" s="81"/>
    </row>
    <row r="106" spans="1:8" ht="38.25">
      <c r="A106" s="13"/>
      <c r="B106" s="14"/>
      <c r="C106" s="84" t="s">
        <v>366</v>
      </c>
      <c r="D106" s="100"/>
      <c r="E106" s="304"/>
      <c r="F106" s="16"/>
      <c r="G106" s="17"/>
      <c r="H106" s="81"/>
    </row>
    <row r="107" spans="1:8">
      <c r="A107" s="13"/>
      <c r="B107" s="14"/>
      <c r="C107" s="239" t="s">
        <v>361</v>
      </c>
      <c r="D107" s="100"/>
      <c r="E107" s="304"/>
      <c r="F107" s="16"/>
      <c r="G107" s="17"/>
      <c r="H107" s="81"/>
    </row>
    <row r="108" spans="1:8">
      <c r="A108" s="13"/>
      <c r="B108" s="14"/>
      <c r="C108" s="84" t="s">
        <v>371</v>
      </c>
      <c r="D108" s="100"/>
      <c r="E108" s="304"/>
      <c r="F108" s="16"/>
      <c r="G108" s="17"/>
      <c r="H108" s="81"/>
    </row>
    <row r="109" spans="1:8">
      <c r="A109" s="13"/>
      <c r="B109" s="14"/>
      <c r="C109" s="84" t="s">
        <v>64</v>
      </c>
      <c r="D109" s="100"/>
      <c r="E109" s="304"/>
      <c r="F109" s="16"/>
      <c r="G109" s="17"/>
      <c r="H109" s="81"/>
    </row>
    <row r="110" spans="1:8">
      <c r="A110" s="13"/>
      <c r="B110" s="14"/>
      <c r="C110" s="84" t="s">
        <v>65</v>
      </c>
      <c r="D110" s="100"/>
      <c r="E110" s="304"/>
      <c r="F110" s="16"/>
      <c r="G110" s="17"/>
    </row>
    <row r="111" spans="1:8">
      <c r="A111" s="13"/>
      <c r="B111" s="14"/>
      <c r="C111" s="84" t="s">
        <v>53</v>
      </c>
      <c r="D111" s="100"/>
      <c r="E111" s="304"/>
      <c r="F111" s="16"/>
      <c r="G111" s="17"/>
    </row>
    <row r="112" spans="1:8">
      <c r="A112" s="13"/>
      <c r="B112" s="14"/>
      <c r="C112" s="84" t="s">
        <v>378</v>
      </c>
      <c r="D112" s="100"/>
      <c r="E112" s="304"/>
      <c r="F112" s="16"/>
      <c r="G112" s="17"/>
    </row>
    <row r="113" spans="1:7">
      <c r="A113" s="13"/>
      <c r="B113" s="14"/>
      <c r="C113" s="84" t="s">
        <v>468</v>
      </c>
      <c r="D113" s="100"/>
      <c r="E113" s="304"/>
      <c r="F113" s="16"/>
      <c r="G113" s="17"/>
    </row>
    <row r="114" spans="1:7" ht="13.5" customHeight="1">
      <c r="A114" s="13"/>
      <c r="B114" s="14"/>
      <c r="C114" s="84" t="s">
        <v>469</v>
      </c>
      <c r="D114" s="100"/>
      <c r="E114" s="304"/>
      <c r="F114" s="16"/>
      <c r="G114" s="17"/>
    </row>
    <row r="115" spans="1:7" ht="13.5" customHeight="1">
      <c r="A115" s="13"/>
      <c r="B115" s="14"/>
      <c r="C115" s="84" t="s">
        <v>384</v>
      </c>
      <c r="D115" s="100"/>
      <c r="E115" s="304"/>
      <c r="F115" s="16"/>
      <c r="G115" s="17"/>
    </row>
    <row r="116" spans="1:7">
      <c r="A116" s="13"/>
      <c r="B116" s="14"/>
      <c r="C116" s="84" t="s">
        <v>385</v>
      </c>
      <c r="D116" s="100"/>
      <c r="E116" s="304"/>
      <c r="F116" s="16"/>
      <c r="G116" s="17"/>
    </row>
    <row r="117" spans="1:7">
      <c r="A117" s="13"/>
      <c r="B117" s="14"/>
      <c r="C117" s="84" t="s">
        <v>470</v>
      </c>
      <c r="D117" s="100"/>
      <c r="E117" s="304"/>
      <c r="F117" s="16"/>
      <c r="G117" s="17"/>
    </row>
    <row r="118" spans="1:7">
      <c r="A118" s="13"/>
      <c r="B118" s="14"/>
      <c r="C118" s="84" t="s">
        <v>476</v>
      </c>
      <c r="D118" s="100"/>
      <c r="E118" s="304"/>
      <c r="F118" s="16"/>
      <c r="G118" s="17"/>
    </row>
    <row r="119" spans="1:7">
      <c r="A119" s="13"/>
      <c r="B119" s="14"/>
      <c r="C119" s="84" t="s">
        <v>71</v>
      </c>
      <c r="D119" s="100"/>
      <c r="E119" s="304"/>
      <c r="F119" s="16"/>
      <c r="G119" s="17"/>
    </row>
    <row r="120" spans="1:7">
      <c r="A120" s="13"/>
      <c r="B120" s="14"/>
      <c r="C120" s="84" t="s">
        <v>101</v>
      </c>
      <c r="D120" s="100"/>
      <c r="E120" s="304"/>
      <c r="F120" s="16"/>
      <c r="G120" s="17"/>
    </row>
    <row r="121" spans="1:7">
      <c r="A121" s="13"/>
      <c r="B121" s="14"/>
      <c r="C121" s="239" t="s">
        <v>362</v>
      </c>
      <c r="D121" s="100"/>
      <c r="E121" s="304"/>
      <c r="F121" s="16"/>
      <c r="G121" s="17"/>
    </row>
    <row r="122" spans="1:7">
      <c r="A122" s="13"/>
      <c r="B122" s="14"/>
      <c r="C122" s="84" t="s">
        <v>372</v>
      </c>
      <c r="D122" s="100"/>
      <c r="E122" s="304"/>
      <c r="F122" s="16"/>
      <c r="G122" s="17"/>
    </row>
    <row r="123" spans="1:7">
      <c r="A123" s="13"/>
      <c r="B123" s="14"/>
      <c r="C123" s="84" t="s">
        <v>64</v>
      </c>
      <c r="D123" s="100"/>
      <c r="E123" s="304"/>
      <c r="F123" s="16"/>
      <c r="G123" s="17"/>
    </row>
    <row r="124" spans="1:7">
      <c r="A124" s="13"/>
      <c r="B124" s="14"/>
      <c r="C124" s="84" t="s">
        <v>65</v>
      </c>
      <c r="D124" s="100"/>
      <c r="E124" s="304"/>
      <c r="F124" s="16"/>
      <c r="G124" s="17"/>
    </row>
    <row r="125" spans="1:7">
      <c r="A125" s="13"/>
      <c r="B125" s="14"/>
      <c r="C125" s="84" t="s">
        <v>98</v>
      </c>
      <c r="D125" s="100"/>
      <c r="E125" s="304"/>
      <c r="F125" s="16"/>
      <c r="G125" s="17"/>
    </row>
    <row r="126" spans="1:7">
      <c r="A126" s="13"/>
      <c r="B126" s="14"/>
      <c r="C126" s="84" t="s">
        <v>99</v>
      </c>
      <c r="D126" s="100"/>
      <c r="E126" s="304"/>
      <c r="F126" s="16"/>
      <c r="G126" s="17"/>
    </row>
    <row r="127" spans="1:7">
      <c r="A127" s="13"/>
      <c r="B127" s="14"/>
      <c r="C127" s="84" t="s">
        <v>381</v>
      </c>
      <c r="D127" s="100"/>
      <c r="E127" s="304"/>
      <c r="F127" s="16"/>
      <c r="G127" s="17"/>
    </row>
    <row r="128" spans="1:7">
      <c r="A128" s="13"/>
      <c r="B128" s="14"/>
      <c r="C128" s="84" t="s">
        <v>471</v>
      </c>
      <c r="D128" s="100"/>
      <c r="E128" s="304"/>
      <c r="F128" s="16"/>
      <c r="G128" s="17"/>
    </row>
    <row r="129" spans="1:8">
      <c r="A129" s="13"/>
      <c r="B129" s="14"/>
      <c r="C129" s="84" t="s">
        <v>67</v>
      </c>
      <c r="D129" s="100"/>
      <c r="E129" s="304"/>
      <c r="F129" s="16"/>
      <c r="G129" s="17"/>
    </row>
    <row r="130" spans="1:8" ht="15.75" customHeight="1">
      <c r="A130" s="13"/>
      <c r="B130" s="14"/>
      <c r="C130" s="84" t="s">
        <v>477</v>
      </c>
      <c r="D130" s="100"/>
      <c r="E130" s="304"/>
      <c r="F130" s="16"/>
      <c r="G130" s="17"/>
      <c r="H130" s="81"/>
    </row>
    <row r="131" spans="1:8" ht="15" customHeight="1">
      <c r="A131" s="13"/>
      <c r="B131" s="14"/>
      <c r="C131" s="84" t="s">
        <v>472</v>
      </c>
      <c r="D131" s="100"/>
      <c r="E131" s="304"/>
      <c r="F131" s="16"/>
      <c r="G131" s="17"/>
      <c r="H131" s="81"/>
    </row>
    <row r="132" spans="1:8">
      <c r="A132" s="13"/>
      <c r="B132" s="14"/>
      <c r="C132" s="84" t="s">
        <v>473</v>
      </c>
      <c r="D132" s="100"/>
      <c r="E132" s="304"/>
      <c r="F132" s="16"/>
      <c r="G132" s="17"/>
      <c r="H132" s="81"/>
    </row>
    <row r="133" spans="1:8" ht="25.5">
      <c r="A133" s="13"/>
      <c r="B133" s="14"/>
      <c r="C133" s="84" t="s">
        <v>39</v>
      </c>
      <c r="D133" s="100" t="s">
        <v>1</v>
      </c>
      <c r="E133" s="304">
        <v>1</v>
      </c>
      <c r="F133" s="16"/>
      <c r="G133" s="17">
        <f>E133*F133</f>
        <v>0</v>
      </c>
      <c r="H133" s="81"/>
    </row>
    <row r="134" spans="1:8">
      <c r="A134" s="13"/>
      <c r="B134" s="14"/>
      <c r="C134" s="84"/>
      <c r="D134" s="100"/>
      <c r="E134" s="304"/>
      <c r="F134" s="16"/>
      <c r="G134" s="17"/>
      <c r="H134" s="81"/>
    </row>
    <row r="135" spans="1:8">
      <c r="A135" s="13"/>
      <c r="B135" s="14"/>
      <c r="C135" s="84"/>
      <c r="D135" s="100"/>
      <c r="E135" s="304"/>
      <c r="F135" s="16"/>
      <c r="G135" s="17"/>
      <c r="H135" s="81"/>
    </row>
    <row r="136" spans="1:8" ht="25.5">
      <c r="A136" s="310" t="s">
        <v>23</v>
      </c>
      <c r="B136" s="310"/>
      <c r="C136" s="311" t="s">
        <v>491</v>
      </c>
      <c r="D136" s="312"/>
      <c r="E136" s="313"/>
      <c r="F136" s="314"/>
      <c r="G136" s="315"/>
    </row>
    <row r="137" spans="1:8">
      <c r="A137" s="13"/>
      <c r="B137" s="14"/>
      <c r="C137" s="84" t="s">
        <v>489</v>
      </c>
      <c r="D137" s="100"/>
      <c r="E137" s="304"/>
      <c r="F137" s="16"/>
      <c r="G137" s="17"/>
      <c r="H137" s="81"/>
    </row>
    <row r="138" spans="1:8">
      <c r="A138" s="13"/>
      <c r="B138" s="14"/>
      <c r="C138" s="84" t="s">
        <v>490</v>
      </c>
      <c r="D138" s="100"/>
      <c r="E138" s="304"/>
      <c r="F138" s="16"/>
      <c r="G138" s="17"/>
      <c r="H138" s="81"/>
    </row>
    <row r="139" spans="1:8">
      <c r="A139" s="13"/>
      <c r="B139" s="14"/>
      <c r="C139" s="84" t="s">
        <v>487</v>
      </c>
      <c r="D139" s="100"/>
      <c r="E139" s="304"/>
      <c r="F139" s="16"/>
      <c r="G139" s="17"/>
      <c r="H139" s="81"/>
    </row>
    <row r="140" spans="1:8">
      <c r="A140" s="13"/>
      <c r="B140" s="14"/>
      <c r="C140" s="84" t="s">
        <v>486</v>
      </c>
      <c r="D140" s="100"/>
      <c r="E140" s="304"/>
      <c r="F140" s="16"/>
      <c r="G140" s="17"/>
      <c r="H140" s="81"/>
    </row>
    <row r="141" spans="1:8">
      <c r="A141" s="13"/>
      <c r="B141" s="14"/>
      <c r="C141" s="84" t="s">
        <v>488</v>
      </c>
      <c r="D141" s="100"/>
      <c r="E141" s="304"/>
      <c r="F141" s="16"/>
      <c r="G141" s="17"/>
      <c r="H141" s="81"/>
    </row>
    <row r="142" spans="1:8">
      <c r="A142" s="13"/>
      <c r="B142" s="14"/>
      <c r="C142" s="84" t="s">
        <v>492</v>
      </c>
      <c r="D142" s="100"/>
      <c r="E142" s="304"/>
      <c r="F142" s="16"/>
      <c r="G142" s="17"/>
      <c r="H142" s="81"/>
    </row>
    <row r="143" spans="1:8">
      <c r="A143" s="13"/>
      <c r="B143" s="14"/>
      <c r="C143" s="84" t="s">
        <v>493</v>
      </c>
      <c r="D143" s="100"/>
      <c r="E143" s="304"/>
      <c r="F143" s="16"/>
      <c r="G143" s="17"/>
      <c r="H143" s="81"/>
    </row>
    <row r="144" spans="1:8">
      <c r="A144" s="13"/>
      <c r="B144" s="14"/>
      <c r="C144" s="84" t="s">
        <v>494</v>
      </c>
      <c r="D144" s="100" t="s">
        <v>1</v>
      </c>
      <c r="E144" s="304">
        <v>1</v>
      </c>
      <c r="F144" s="16"/>
      <c r="G144" s="17">
        <f>E144*F144</f>
        <v>0</v>
      </c>
      <c r="H144" s="81"/>
    </row>
    <row r="145" spans="1:8">
      <c r="A145" s="13"/>
      <c r="B145" s="14"/>
      <c r="C145" s="84"/>
      <c r="D145" s="100"/>
      <c r="E145" s="304"/>
      <c r="F145" s="16"/>
      <c r="G145" s="17"/>
    </row>
    <row r="146" spans="1:8">
      <c r="A146" s="13"/>
      <c r="B146" s="14"/>
      <c r="C146" s="84"/>
      <c r="D146" s="100"/>
      <c r="E146" s="304"/>
      <c r="F146" s="16"/>
      <c r="G146" s="17"/>
      <c r="H146" s="81"/>
    </row>
    <row r="147" spans="1:8">
      <c r="A147" s="13" t="s">
        <v>31</v>
      </c>
      <c r="B147" s="14"/>
      <c r="C147" s="84" t="s">
        <v>370</v>
      </c>
      <c r="D147" s="100" t="s">
        <v>1</v>
      </c>
      <c r="E147" s="304">
        <v>26</v>
      </c>
      <c r="F147" s="16"/>
      <c r="G147" s="17">
        <f>E147*F147</f>
        <v>0</v>
      </c>
      <c r="H147" s="81"/>
    </row>
    <row r="148" spans="1:8">
      <c r="A148" s="13"/>
      <c r="B148" s="14"/>
      <c r="C148" s="84"/>
      <c r="D148" s="100"/>
      <c r="E148" s="304"/>
      <c r="F148" s="16"/>
      <c r="G148" s="17"/>
      <c r="H148" s="81"/>
    </row>
    <row r="149" spans="1:8" ht="51">
      <c r="A149" s="13" t="s">
        <v>56</v>
      </c>
      <c r="B149" s="14"/>
      <c r="C149" s="84" t="s">
        <v>369</v>
      </c>
      <c r="D149" s="100" t="s">
        <v>1</v>
      </c>
      <c r="E149" s="306">
        <v>37</v>
      </c>
      <c r="F149" s="30"/>
      <c r="G149" s="17">
        <f>E149*F149</f>
        <v>0</v>
      </c>
      <c r="H149" s="308"/>
    </row>
    <row r="150" spans="1:8">
      <c r="A150" s="13"/>
      <c r="B150" s="14"/>
      <c r="C150" s="84"/>
      <c r="D150" s="100"/>
      <c r="E150" s="304"/>
      <c r="F150" s="16"/>
      <c r="G150" s="17"/>
      <c r="H150" s="81"/>
    </row>
    <row r="151" spans="1:8" ht="13.5" customHeight="1">
      <c r="A151" s="13" t="s">
        <v>32</v>
      </c>
      <c r="B151" s="14"/>
      <c r="C151" s="84" t="s">
        <v>499</v>
      </c>
      <c r="D151" s="100"/>
      <c r="E151" s="304"/>
      <c r="F151" s="16"/>
      <c r="G151" s="17"/>
      <c r="H151" s="81"/>
    </row>
    <row r="152" spans="1:8">
      <c r="A152" s="13"/>
      <c r="B152" s="14"/>
      <c r="C152" s="84" t="s">
        <v>480</v>
      </c>
      <c r="D152" s="100" t="s">
        <v>1</v>
      </c>
      <c r="E152" s="304">
        <v>1</v>
      </c>
      <c r="F152" s="16"/>
      <c r="G152" s="17">
        <f t="shared" ref="G152:G155" si="9">E152*F152</f>
        <v>0</v>
      </c>
      <c r="H152" s="81"/>
    </row>
    <row r="153" spans="1:8">
      <c r="A153" s="13"/>
      <c r="B153" s="14"/>
      <c r="C153" s="84" t="s">
        <v>481</v>
      </c>
      <c r="D153" s="100" t="s">
        <v>1</v>
      </c>
      <c r="E153" s="304">
        <v>1</v>
      </c>
      <c r="F153" s="16"/>
      <c r="G153" s="17">
        <f t="shared" si="9"/>
        <v>0</v>
      </c>
      <c r="H153" s="81"/>
    </row>
    <row r="154" spans="1:8">
      <c r="A154" s="13"/>
      <c r="B154" s="14"/>
      <c r="C154" s="84" t="s">
        <v>482</v>
      </c>
      <c r="D154" s="100" t="s">
        <v>1</v>
      </c>
      <c r="E154" s="304">
        <v>2</v>
      </c>
      <c r="F154" s="16"/>
      <c r="G154" s="17">
        <f t="shared" si="9"/>
        <v>0</v>
      </c>
      <c r="H154" s="81"/>
    </row>
    <row r="155" spans="1:8">
      <c r="A155" s="13"/>
      <c r="B155" s="14"/>
      <c r="C155" s="84" t="s">
        <v>483</v>
      </c>
      <c r="D155" s="100" t="s">
        <v>1</v>
      </c>
      <c r="E155" s="304">
        <v>1</v>
      </c>
      <c r="F155" s="16"/>
      <c r="G155" s="17">
        <f t="shared" si="9"/>
        <v>0</v>
      </c>
      <c r="H155" s="81"/>
    </row>
    <row r="156" spans="1:8">
      <c r="A156" s="13"/>
      <c r="B156" s="14"/>
      <c r="C156" s="84"/>
      <c r="D156" s="100"/>
      <c r="E156" s="304"/>
      <c r="F156" s="16"/>
      <c r="G156" s="17"/>
      <c r="H156" s="81"/>
    </row>
    <row r="157" spans="1:8">
      <c r="A157" s="13" t="s">
        <v>32</v>
      </c>
      <c r="B157" s="14"/>
      <c r="C157" s="316" t="s">
        <v>62</v>
      </c>
      <c r="D157" s="100" t="s">
        <v>1</v>
      </c>
      <c r="E157" s="304">
        <v>15</v>
      </c>
      <c r="F157" s="16"/>
      <c r="G157" s="17">
        <f>E157*F157</f>
        <v>0</v>
      </c>
    </row>
    <row r="158" spans="1:8">
      <c r="A158" s="13"/>
      <c r="B158" s="14"/>
      <c r="C158" s="316"/>
      <c r="D158" s="100"/>
      <c r="E158" s="304"/>
      <c r="F158" s="16"/>
      <c r="G158" s="17"/>
    </row>
    <row r="159" spans="1:8" ht="25.5">
      <c r="A159" s="36" t="s">
        <v>57</v>
      </c>
      <c r="B159" s="87"/>
      <c r="C159" s="317" t="s">
        <v>47</v>
      </c>
      <c r="D159" s="318" t="s">
        <v>1</v>
      </c>
      <c r="E159" s="306">
        <v>2</v>
      </c>
      <c r="F159" s="173"/>
      <c r="G159" s="173">
        <f>E159*F159</f>
        <v>0</v>
      </c>
    </row>
    <row r="160" spans="1:8">
      <c r="A160" s="13"/>
      <c r="B160" s="14"/>
      <c r="C160" s="97"/>
      <c r="D160" s="100"/>
      <c r="E160" s="304"/>
      <c r="F160" s="16"/>
      <c r="G160" s="17"/>
    </row>
    <row r="161" spans="1:7">
      <c r="A161" s="13" t="s">
        <v>59</v>
      </c>
      <c r="B161" s="14"/>
      <c r="C161" s="97" t="s">
        <v>69</v>
      </c>
      <c r="D161" s="100" t="s">
        <v>42</v>
      </c>
      <c r="E161" s="304">
        <v>4</v>
      </c>
      <c r="F161" s="16"/>
      <c r="G161" s="17">
        <f>E161*F161</f>
        <v>0</v>
      </c>
    </row>
    <row r="162" spans="1:7">
      <c r="A162" s="13"/>
      <c r="B162" s="14"/>
      <c r="C162" s="97"/>
      <c r="D162" s="100"/>
      <c r="E162" s="304"/>
      <c r="F162" s="16"/>
      <c r="G162" s="17"/>
    </row>
    <row r="163" spans="1:7" ht="25.5">
      <c r="A163" s="13" t="s">
        <v>60</v>
      </c>
      <c r="B163" s="14"/>
      <c r="C163" s="84" t="s">
        <v>41</v>
      </c>
      <c r="D163" s="100" t="s">
        <v>42</v>
      </c>
      <c r="E163" s="304">
        <v>4</v>
      </c>
      <c r="F163" s="16"/>
      <c r="G163" s="17">
        <f>E163*F163</f>
        <v>0</v>
      </c>
    </row>
    <row r="164" spans="1:7">
      <c r="A164" s="22"/>
      <c r="B164" s="23"/>
      <c r="C164" s="301"/>
      <c r="D164" s="302"/>
      <c r="E164" s="24"/>
      <c r="F164" s="25"/>
      <c r="G164" s="26"/>
    </row>
    <row r="165" spans="1:7">
      <c r="A165" s="22"/>
      <c r="B165" s="23"/>
      <c r="C165" s="303" t="s">
        <v>0</v>
      </c>
      <c r="D165" s="302"/>
      <c r="E165" s="24"/>
      <c r="F165" s="25"/>
      <c r="G165" s="112">
        <f>SUM(G9:G163)</f>
        <v>0</v>
      </c>
    </row>
    <row r="166" spans="1:7">
      <c r="C166" s="101"/>
      <c r="E166" s="29"/>
    </row>
    <row r="167" spans="1:7">
      <c r="C167" s="101"/>
      <c r="E167" s="29"/>
    </row>
    <row r="168" spans="1:7">
      <c r="C168" s="101"/>
      <c r="E168" s="29"/>
    </row>
  </sheetData>
  <customSheetViews>
    <customSheetView guid="{00919DC6-7B38-48C6-95A4-2125EBC733D5}" topLeftCell="A298">
      <selection activeCell="C376" sqref="C376"/>
      <pageMargins left="0.7" right="0.7" top="0.75" bottom="0.75" header="0.3" footer="0.3"/>
      <pageSetup paperSize="9" orientation="portrait" horizontalDpi="4294967293" verticalDpi="4294967293" r:id="rId1"/>
    </customSheetView>
  </customSheetViews>
  <pageMargins left="0.7" right="0.7" top="0.75" bottom="0.75" header="0.3" footer="0.3"/>
  <pageSetup paperSize="9" orientation="portrait" horizontalDpi="4294967293" verticalDpi="4294967293"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34"/>
  <sheetViews>
    <sheetView topLeftCell="A92" zoomScale="110" zoomScaleNormal="110" workbookViewId="0">
      <selection activeCell="C33" sqref="C33"/>
    </sheetView>
  </sheetViews>
  <sheetFormatPr defaultRowHeight="12.75"/>
  <cols>
    <col min="1" max="1" width="3.85546875" style="27" customWidth="1"/>
    <col min="2" max="2" width="0.5703125" style="27" customWidth="1"/>
    <col min="3" max="3" width="44.140625" style="27" customWidth="1"/>
    <col min="4" max="4" width="7.28515625" style="27" customWidth="1"/>
    <col min="5" max="5" width="8.5703125" style="27" customWidth="1"/>
    <col min="6" max="6" width="10.85546875" style="18" customWidth="1"/>
    <col min="7" max="7" width="11.140625" style="18" customWidth="1"/>
    <col min="8" max="9" width="9.140625" style="96" customWidth="1"/>
    <col min="10" max="10" width="27" style="18" customWidth="1"/>
    <col min="11" max="11" width="23.5703125" style="18" customWidth="1"/>
    <col min="12" max="16384" width="9.140625" style="18"/>
  </cols>
  <sheetData>
    <row r="1" spans="1:9" s="63" customFormat="1">
      <c r="A1" s="97"/>
      <c r="B1" s="97"/>
      <c r="C1" s="84"/>
      <c r="D1" s="97"/>
      <c r="E1" s="97"/>
      <c r="F1" s="98"/>
      <c r="G1" s="98"/>
      <c r="H1" s="99"/>
      <c r="I1" s="81"/>
    </row>
    <row r="2" spans="1:9">
      <c r="A2" s="19"/>
      <c r="B2" s="19"/>
      <c r="C2" s="221" t="s">
        <v>386</v>
      </c>
      <c r="D2" s="75"/>
      <c r="E2" s="29"/>
      <c r="F2" s="30"/>
      <c r="G2" s="30"/>
      <c r="H2" s="81"/>
    </row>
    <row r="3" spans="1:9">
      <c r="A3" s="13"/>
      <c r="B3" s="13"/>
      <c r="C3" s="239"/>
      <c r="D3" s="100"/>
      <c r="E3" s="15"/>
      <c r="F3" s="16"/>
      <c r="G3" s="17"/>
      <c r="H3" s="81"/>
    </row>
    <row r="4" spans="1:9">
      <c r="A4" s="13"/>
      <c r="B4" s="13"/>
      <c r="C4" s="239"/>
      <c r="D4" s="100"/>
      <c r="E4" s="15"/>
      <c r="F4" s="16"/>
      <c r="G4" s="17"/>
      <c r="H4" s="81"/>
    </row>
    <row r="5" spans="1:9">
      <c r="A5" s="133" t="s">
        <v>24</v>
      </c>
      <c r="B5" s="240"/>
      <c r="C5" s="45" t="s">
        <v>3</v>
      </c>
      <c r="D5" s="46" t="s">
        <v>4</v>
      </c>
      <c r="E5" s="47" t="s">
        <v>25</v>
      </c>
      <c r="F5" s="48" t="s">
        <v>5</v>
      </c>
      <c r="G5" s="48" t="s">
        <v>6</v>
      </c>
      <c r="H5" s="81"/>
    </row>
    <row r="6" spans="1:9">
      <c r="A6" s="13"/>
      <c r="B6" s="13"/>
      <c r="C6" s="239"/>
      <c r="D6" s="100"/>
      <c r="E6" s="15"/>
      <c r="F6" s="16"/>
      <c r="G6" s="17"/>
      <c r="H6" s="81"/>
    </row>
    <row r="7" spans="1:9" s="245" customFormat="1">
      <c r="A7" s="241"/>
      <c r="B7" s="241"/>
      <c r="C7" s="242" t="s">
        <v>387</v>
      </c>
      <c r="D7" s="243"/>
      <c r="E7" s="244"/>
      <c r="F7" s="244"/>
    </row>
    <row r="8" spans="1:9" s="250" customFormat="1">
      <c r="A8" s="246"/>
      <c r="B8" s="246"/>
      <c r="C8" s="247"/>
      <c r="D8" s="248"/>
      <c r="E8" s="249"/>
      <c r="F8" s="249"/>
    </row>
    <row r="9" spans="1:9" s="245" customFormat="1">
      <c r="A9" s="251"/>
      <c r="B9" s="251"/>
      <c r="C9" s="252" t="s">
        <v>388</v>
      </c>
      <c r="D9" s="253"/>
      <c r="E9" s="254"/>
      <c r="F9" s="255"/>
    </row>
    <row r="10" spans="1:9" s="250" customFormat="1">
      <c r="A10" s="256"/>
      <c r="B10" s="256"/>
      <c r="C10" s="257"/>
      <c r="D10" s="258"/>
      <c r="E10" s="259"/>
      <c r="F10" s="260"/>
    </row>
    <row r="11" spans="1:9" s="250" customFormat="1" ht="89.25">
      <c r="A11" s="256">
        <f>IF(ISTEXT(C11),MAX($A$1:$A10)+1,"")</f>
        <v>1</v>
      </c>
      <c r="B11" s="256"/>
      <c r="C11" s="261" t="s">
        <v>389</v>
      </c>
      <c r="D11" s="262"/>
      <c r="F11" s="262"/>
    </row>
    <row r="12" spans="1:9" s="250" customFormat="1">
      <c r="A12" s="256"/>
      <c r="B12" s="256"/>
      <c r="C12" s="263" t="s">
        <v>390</v>
      </c>
      <c r="D12" s="262"/>
      <c r="E12" s="264">
        <v>5</v>
      </c>
      <c r="F12" s="262"/>
      <c r="G12" s="250">
        <f>E12*F12</f>
        <v>0</v>
      </c>
    </row>
    <row r="13" spans="1:9" s="138" customFormat="1" ht="25.5">
      <c r="A13" s="256">
        <f>IF(ISTEXT(C13),MAX($A$1:$A12)+1,"")</f>
        <v>2</v>
      </c>
      <c r="B13" s="256"/>
      <c r="C13" s="265" t="s">
        <v>391</v>
      </c>
    </row>
    <row r="14" spans="1:9" s="138" customFormat="1">
      <c r="C14" s="266" t="s">
        <v>392</v>
      </c>
      <c r="E14" s="264">
        <v>3</v>
      </c>
      <c r="G14" s="138">
        <f>E14*F14</f>
        <v>0</v>
      </c>
    </row>
    <row r="15" spans="1:9" s="138" customFormat="1">
      <c r="A15" s="256">
        <f>IF(ISTEXT(C15),MAX($A$1:$A14)+1,"")</f>
        <v>3</v>
      </c>
      <c r="B15" s="256"/>
      <c r="C15" s="265" t="s">
        <v>393</v>
      </c>
    </row>
    <row r="16" spans="1:9" s="138" customFormat="1">
      <c r="C16" s="266" t="s">
        <v>394</v>
      </c>
      <c r="E16" s="267">
        <v>24</v>
      </c>
      <c r="G16" s="138">
        <f>E16*F16</f>
        <v>0</v>
      </c>
    </row>
    <row r="17" spans="1:7" s="250" customFormat="1" ht="38.25">
      <c r="A17" s="256">
        <f>IF(ISTEXT(C17),MAX($A$1:$A16)+1,"")</f>
        <v>4</v>
      </c>
      <c r="B17" s="256"/>
      <c r="C17" s="261" t="s">
        <v>395</v>
      </c>
      <c r="D17" s="262"/>
      <c r="F17" s="262"/>
    </row>
    <row r="18" spans="1:7" s="250" customFormat="1">
      <c r="A18" s="256"/>
      <c r="B18" s="256"/>
      <c r="C18" s="268" t="s">
        <v>396</v>
      </c>
      <c r="D18" s="262"/>
      <c r="E18" s="269">
        <v>1</v>
      </c>
      <c r="F18" s="262"/>
      <c r="G18" s="250">
        <f>E18*F18</f>
        <v>0</v>
      </c>
    </row>
    <row r="19" spans="1:7" s="250" customFormat="1">
      <c r="A19" s="246"/>
      <c r="B19" s="246"/>
      <c r="C19" s="247"/>
      <c r="D19" s="248"/>
      <c r="E19" s="249"/>
      <c r="F19" s="249"/>
    </row>
    <row r="20" spans="1:7" s="245" customFormat="1">
      <c r="A20" s="251"/>
      <c r="B20" s="251"/>
      <c r="C20" s="252" t="s">
        <v>397</v>
      </c>
      <c r="D20" s="253"/>
      <c r="E20" s="254"/>
      <c r="F20" s="255"/>
    </row>
    <row r="21" spans="1:7" s="250" customFormat="1">
      <c r="A21" s="256"/>
      <c r="B21" s="256"/>
      <c r="C21" s="257"/>
      <c r="D21" s="258"/>
      <c r="E21" s="259"/>
      <c r="F21" s="260"/>
    </row>
    <row r="22" spans="1:7" s="210" customFormat="1">
      <c r="A22" s="256">
        <f>IF(ISTEXT(C22),MAX($A$1:$A21)+1,"")</f>
        <v>5</v>
      </c>
      <c r="B22" s="256"/>
      <c r="C22" s="270" t="s">
        <v>398</v>
      </c>
      <c r="D22" s="271"/>
      <c r="F22" s="271"/>
    </row>
    <row r="23" spans="1:7" s="210" customFormat="1" ht="25.5">
      <c r="A23" s="256"/>
      <c r="B23" s="256"/>
      <c r="C23" s="268" t="s">
        <v>399</v>
      </c>
      <c r="D23" s="271"/>
      <c r="E23" s="272">
        <v>13</v>
      </c>
      <c r="F23" s="271"/>
      <c r="G23" s="210">
        <f>E23*F23</f>
        <v>0</v>
      </c>
    </row>
    <row r="24" spans="1:7" s="210" customFormat="1">
      <c r="A24" s="256">
        <f>IF(ISTEXT(C24),MAX($A$1:$A23)+1,"")</f>
        <v>6</v>
      </c>
      <c r="B24" s="256"/>
      <c r="C24" s="265" t="s">
        <v>400</v>
      </c>
      <c r="D24" s="271"/>
      <c r="E24" s="272"/>
      <c r="F24" s="271"/>
    </row>
    <row r="25" spans="1:7" s="210" customFormat="1" ht="25.5">
      <c r="A25" s="256"/>
      <c r="B25" s="256"/>
      <c r="C25" s="268" t="s">
        <v>401</v>
      </c>
      <c r="D25" s="271"/>
      <c r="E25" s="272">
        <v>3</v>
      </c>
      <c r="F25" s="271"/>
      <c r="G25" s="210">
        <f>E25*F25</f>
        <v>0</v>
      </c>
    </row>
    <row r="26" spans="1:7" s="210" customFormat="1">
      <c r="A26" s="256">
        <f>IF(ISTEXT(C26),MAX($A$1:$A25)+1,"")</f>
        <v>7</v>
      </c>
      <c r="B26" s="256"/>
      <c r="C26" s="265" t="s">
        <v>402</v>
      </c>
      <c r="D26" s="271"/>
      <c r="E26" s="272"/>
      <c r="F26" s="271"/>
    </row>
    <row r="27" spans="1:7" s="210" customFormat="1">
      <c r="A27" s="256"/>
      <c r="B27" s="256"/>
      <c r="C27" s="268" t="s">
        <v>403</v>
      </c>
      <c r="D27" s="271"/>
      <c r="E27" s="272">
        <v>3</v>
      </c>
      <c r="F27" s="271"/>
      <c r="G27" s="210">
        <f>E27*F27</f>
        <v>0</v>
      </c>
    </row>
    <row r="28" spans="1:7" s="250" customFormat="1">
      <c r="A28" s="246"/>
      <c r="B28" s="246"/>
      <c r="C28" s="247"/>
      <c r="D28" s="248"/>
      <c r="E28" s="249"/>
      <c r="F28" s="249"/>
    </row>
    <row r="29" spans="1:7" s="245" customFormat="1">
      <c r="A29" s="251"/>
      <c r="B29" s="251"/>
      <c r="C29" s="252" t="s">
        <v>404</v>
      </c>
      <c r="D29" s="253"/>
      <c r="E29" s="254"/>
      <c r="F29" s="255"/>
    </row>
    <row r="30" spans="1:7" s="250" customFormat="1">
      <c r="A30" s="256"/>
      <c r="B30" s="256"/>
      <c r="C30" s="257"/>
      <c r="D30" s="258"/>
      <c r="E30" s="259"/>
      <c r="F30" s="260"/>
    </row>
    <row r="31" spans="1:7" s="250" customFormat="1" ht="25.5">
      <c r="A31" s="256">
        <f>IF(ISTEXT(C31),MAX($A$1:$A28)+1,"")</f>
        <v>8</v>
      </c>
      <c r="B31" s="256"/>
      <c r="C31" s="265" t="s">
        <v>405</v>
      </c>
      <c r="D31" s="273"/>
      <c r="F31" s="273"/>
    </row>
    <row r="32" spans="1:7" s="250" customFormat="1">
      <c r="A32" s="256"/>
      <c r="B32" s="256"/>
      <c r="C32" s="268" t="s">
        <v>406</v>
      </c>
      <c r="D32" s="273"/>
      <c r="E32" s="264">
        <v>1</v>
      </c>
      <c r="F32" s="273"/>
      <c r="G32" s="250">
        <f>E32*F32</f>
        <v>0</v>
      </c>
    </row>
    <row r="33" spans="1:7" s="250" customFormat="1">
      <c r="A33" s="256">
        <f>IF(ISTEXT(C33),MAX($A$1:$A32)+1,"")</f>
        <v>9</v>
      </c>
      <c r="B33" s="256"/>
      <c r="C33" s="265" t="s">
        <v>407</v>
      </c>
      <c r="D33" s="273"/>
      <c r="F33" s="273"/>
    </row>
    <row r="34" spans="1:7" s="250" customFormat="1">
      <c r="A34" s="256"/>
      <c r="B34" s="256"/>
      <c r="C34" s="268" t="s">
        <v>408</v>
      </c>
      <c r="D34" s="273"/>
      <c r="E34" s="264">
        <v>1</v>
      </c>
      <c r="F34" s="273"/>
      <c r="G34" s="250">
        <f>E34*F34</f>
        <v>0</v>
      </c>
    </row>
    <row r="35" spans="1:7" s="250" customFormat="1">
      <c r="A35" s="256">
        <f>IF(ISTEXT(C35),MAX($A$1:$A34)+1,"")</f>
        <v>10</v>
      </c>
      <c r="B35" s="256"/>
      <c r="C35" s="265" t="s">
        <v>409</v>
      </c>
      <c r="D35" s="273"/>
      <c r="F35" s="273"/>
    </row>
    <row r="36" spans="1:7" s="250" customFormat="1">
      <c r="A36" s="256"/>
      <c r="B36" s="256"/>
      <c r="C36" s="268" t="s">
        <v>410</v>
      </c>
      <c r="D36" s="273"/>
      <c r="E36" s="264">
        <v>1</v>
      </c>
      <c r="F36" s="273"/>
      <c r="G36" s="250">
        <f>E36*F36</f>
        <v>0</v>
      </c>
    </row>
    <row r="37" spans="1:7" s="250" customFormat="1" ht="25.5">
      <c r="A37" s="256">
        <f>IF(ISTEXT(C37),MAX($A$1:$A36)+1,"")</f>
        <v>11</v>
      </c>
      <c r="B37" s="256"/>
      <c r="C37" s="265" t="s">
        <v>411</v>
      </c>
      <c r="D37" s="273"/>
      <c r="F37" s="273"/>
    </row>
    <row r="38" spans="1:7" s="250" customFormat="1">
      <c r="A38" s="256"/>
      <c r="B38" s="256"/>
      <c r="C38" s="268" t="s">
        <v>412</v>
      </c>
      <c r="D38" s="273"/>
      <c r="E38" s="264">
        <v>1</v>
      </c>
      <c r="F38" s="273"/>
      <c r="G38" s="250">
        <f>E38*F38</f>
        <v>0</v>
      </c>
    </row>
    <row r="39" spans="1:7" s="250" customFormat="1">
      <c r="A39" s="246"/>
      <c r="B39" s="246"/>
      <c r="C39" s="247"/>
      <c r="D39" s="248"/>
      <c r="E39" s="249"/>
      <c r="F39" s="249"/>
    </row>
    <row r="40" spans="1:7" s="245" customFormat="1">
      <c r="A40" s="251"/>
      <c r="B40" s="251"/>
      <c r="C40" s="252" t="s">
        <v>413</v>
      </c>
      <c r="D40" s="253"/>
      <c r="E40" s="254"/>
      <c r="F40" s="255"/>
    </row>
    <row r="41" spans="1:7" s="250" customFormat="1">
      <c r="A41" s="246"/>
      <c r="B41" s="246"/>
      <c r="C41" s="247"/>
      <c r="D41" s="248"/>
      <c r="E41" s="249"/>
      <c r="F41" s="249"/>
    </row>
    <row r="42" spans="1:7" s="275" customFormat="1">
      <c r="A42" s="256">
        <f>IF(ISTEXT(C42),MAX($A$1:$A41)+1,"")</f>
        <v>12</v>
      </c>
      <c r="B42" s="256"/>
      <c r="C42" s="274" t="s">
        <v>414</v>
      </c>
      <c r="D42" s="271"/>
      <c r="F42" s="271"/>
    </row>
    <row r="43" spans="1:7" s="275" customFormat="1">
      <c r="A43" s="276"/>
      <c r="B43" s="276"/>
      <c r="C43" s="277" t="s">
        <v>415</v>
      </c>
      <c r="D43" s="271"/>
      <c r="F43" s="271"/>
    </row>
    <row r="44" spans="1:7" s="275" customFormat="1">
      <c r="A44" s="276"/>
      <c r="B44" s="276"/>
      <c r="C44" s="277" t="s">
        <v>416</v>
      </c>
      <c r="D44" s="271"/>
      <c r="F44" s="271"/>
    </row>
    <row r="45" spans="1:7" s="281" customFormat="1">
      <c r="A45" s="276"/>
      <c r="B45" s="276"/>
      <c r="C45" s="274" t="s">
        <v>417</v>
      </c>
      <c r="D45" s="278"/>
      <c r="E45" s="279"/>
      <c r="F45" s="280"/>
    </row>
    <row r="46" spans="1:7" s="281" customFormat="1">
      <c r="A46" s="276"/>
      <c r="B46" s="276"/>
      <c r="C46" s="282" t="s">
        <v>418</v>
      </c>
      <c r="D46" s="278"/>
      <c r="E46" s="279"/>
      <c r="F46" s="280"/>
    </row>
    <row r="47" spans="1:7" s="281" customFormat="1">
      <c r="A47" s="276"/>
      <c r="B47" s="276"/>
      <c r="C47" s="282" t="s">
        <v>419</v>
      </c>
      <c r="D47" s="278"/>
      <c r="E47" s="279"/>
      <c r="F47" s="280"/>
    </row>
    <row r="48" spans="1:7" s="281" customFormat="1">
      <c r="A48" s="276"/>
      <c r="B48" s="276"/>
      <c r="C48" s="282" t="s">
        <v>420</v>
      </c>
      <c r="D48" s="278"/>
      <c r="E48" s="272">
        <v>1</v>
      </c>
      <c r="F48" s="280"/>
      <c r="G48" s="281">
        <f>E48*F48</f>
        <v>0</v>
      </c>
    </row>
    <row r="49" spans="1:7" s="250" customFormat="1">
      <c r="A49" s="246"/>
      <c r="B49" s="246"/>
      <c r="C49" s="283"/>
      <c r="D49" s="248"/>
      <c r="E49" s="284"/>
      <c r="F49" s="248"/>
    </row>
    <row r="50" spans="1:7" s="245" customFormat="1">
      <c r="A50" s="241"/>
      <c r="B50" s="241"/>
      <c r="C50" s="242" t="s">
        <v>421</v>
      </c>
      <c r="D50" s="243"/>
      <c r="E50" s="244"/>
      <c r="F50" s="244"/>
    </row>
    <row r="51" spans="1:7" s="250" customFormat="1">
      <c r="A51" s="246"/>
      <c r="B51" s="246"/>
      <c r="C51" s="247"/>
      <c r="D51" s="248"/>
      <c r="E51" s="249"/>
      <c r="F51" s="249"/>
    </row>
    <row r="52" spans="1:7" s="245" customFormat="1">
      <c r="A52" s="251"/>
      <c r="B52" s="251"/>
      <c r="C52" s="252" t="s">
        <v>388</v>
      </c>
      <c r="D52" s="253"/>
      <c r="E52" s="254"/>
      <c r="F52" s="255"/>
    </row>
    <row r="53" spans="1:7" s="250" customFormat="1">
      <c r="A53" s="256"/>
      <c r="B53" s="256"/>
      <c r="C53" s="257"/>
      <c r="D53" s="258"/>
      <c r="E53" s="259"/>
      <c r="F53" s="260"/>
    </row>
    <row r="54" spans="1:7" s="250" customFormat="1" ht="89.25">
      <c r="A54" s="256">
        <f>IF(ISTEXT(C54),MAX($A$1:$A53)+1,"")</f>
        <v>13</v>
      </c>
      <c r="B54" s="256"/>
      <c r="C54" s="261" t="s">
        <v>389</v>
      </c>
      <c r="D54" s="262"/>
      <c r="F54" s="262"/>
    </row>
    <row r="55" spans="1:7" s="250" customFormat="1">
      <c r="A55" s="256"/>
      <c r="B55" s="256"/>
      <c r="C55" s="263" t="s">
        <v>390</v>
      </c>
      <c r="D55" s="262"/>
      <c r="E55" s="264">
        <v>3</v>
      </c>
      <c r="F55" s="262"/>
      <c r="G55" s="250">
        <f>E55*F55</f>
        <v>0</v>
      </c>
    </row>
    <row r="56" spans="1:7" s="138" customFormat="1" ht="25.5">
      <c r="A56" s="256">
        <f>IF(ISTEXT(C56),MAX($A$1:$A55)+1,"")</f>
        <v>14</v>
      </c>
      <c r="B56" s="256"/>
      <c r="C56" s="265" t="s">
        <v>391</v>
      </c>
    </row>
    <row r="57" spans="1:7" s="138" customFormat="1">
      <c r="C57" s="266" t="s">
        <v>392</v>
      </c>
      <c r="E57" s="264">
        <v>1</v>
      </c>
      <c r="G57" s="138">
        <f>E57*F57</f>
        <v>0</v>
      </c>
    </row>
    <row r="58" spans="1:7" s="250" customFormat="1">
      <c r="A58" s="246"/>
      <c r="B58" s="246"/>
      <c r="C58" s="247"/>
      <c r="D58" s="248"/>
      <c r="E58" s="249"/>
      <c r="F58" s="249"/>
    </row>
    <row r="59" spans="1:7" s="245" customFormat="1">
      <c r="A59" s="251"/>
      <c r="B59" s="251"/>
      <c r="C59" s="252" t="s">
        <v>397</v>
      </c>
      <c r="D59" s="253"/>
      <c r="E59" s="254"/>
      <c r="F59" s="255"/>
    </row>
    <row r="60" spans="1:7" s="250" customFormat="1">
      <c r="A60" s="256"/>
      <c r="B60" s="256"/>
      <c r="C60" s="257"/>
      <c r="D60" s="258"/>
      <c r="E60" s="259"/>
      <c r="F60" s="260"/>
    </row>
    <row r="61" spans="1:7" s="210" customFormat="1">
      <c r="A61" s="256">
        <f>IF(ISTEXT(C61),MAX($A$1:$A60)+1,"")</f>
        <v>15</v>
      </c>
      <c r="B61" s="256"/>
      <c r="C61" s="270" t="s">
        <v>398</v>
      </c>
      <c r="D61" s="271"/>
      <c r="F61" s="271"/>
    </row>
    <row r="62" spans="1:7" s="210" customFormat="1" ht="25.5">
      <c r="A62" s="256"/>
      <c r="B62" s="256"/>
      <c r="C62" s="268" t="s">
        <v>422</v>
      </c>
      <c r="D62" s="271"/>
      <c r="E62" s="272">
        <v>4</v>
      </c>
      <c r="F62" s="271"/>
      <c r="G62" s="210">
        <f>E62*F62</f>
        <v>0</v>
      </c>
    </row>
    <row r="63" spans="1:7" s="210" customFormat="1">
      <c r="A63" s="256">
        <f>IF(ISTEXT(C63),MAX($A$1:$A62)+1,"")</f>
        <v>16</v>
      </c>
      <c r="B63" s="256"/>
      <c r="C63" s="265" t="s">
        <v>400</v>
      </c>
      <c r="D63" s="271"/>
      <c r="E63" s="272"/>
      <c r="F63" s="271"/>
    </row>
    <row r="64" spans="1:7" s="210" customFormat="1" ht="25.5">
      <c r="A64" s="256"/>
      <c r="B64" s="256"/>
      <c r="C64" s="268" t="s">
        <v>401</v>
      </c>
      <c r="D64" s="271"/>
      <c r="E64" s="272">
        <v>5</v>
      </c>
      <c r="F64" s="271"/>
      <c r="G64" s="210">
        <f>E64*F64</f>
        <v>0</v>
      </c>
    </row>
    <row r="65" spans="1:7" s="210" customFormat="1">
      <c r="A65" s="256">
        <f>IF(ISTEXT(C65),MAX($A$1:$A64)+1,"")</f>
        <v>17</v>
      </c>
      <c r="B65" s="256"/>
      <c r="C65" s="265" t="s">
        <v>402</v>
      </c>
      <c r="D65" s="271"/>
      <c r="E65" s="272"/>
      <c r="F65" s="271"/>
    </row>
    <row r="66" spans="1:7" s="210" customFormat="1">
      <c r="A66" s="256"/>
      <c r="B66" s="256"/>
      <c r="C66" s="268" t="s">
        <v>403</v>
      </c>
      <c r="D66" s="271"/>
      <c r="E66" s="272">
        <v>5</v>
      </c>
      <c r="F66" s="271"/>
      <c r="G66" s="210">
        <f>E66*F66</f>
        <v>0</v>
      </c>
    </row>
    <row r="67" spans="1:7" s="250" customFormat="1">
      <c r="A67" s="246"/>
      <c r="B67" s="246"/>
      <c r="C67" s="247"/>
      <c r="D67" s="248"/>
      <c r="E67" s="249"/>
      <c r="F67" s="249"/>
    </row>
    <row r="68" spans="1:7" s="245" customFormat="1">
      <c r="A68" s="251"/>
      <c r="B68" s="251"/>
      <c r="C68" s="252" t="s">
        <v>404</v>
      </c>
      <c r="D68" s="253"/>
      <c r="E68" s="254"/>
      <c r="F68" s="255"/>
    </row>
    <row r="69" spans="1:7" s="250" customFormat="1">
      <c r="A69" s="256"/>
      <c r="B69" s="256"/>
      <c r="C69" s="257"/>
      <c r="D69" s="258"/>
      <c r="E69" s="259"/>
      <c r="F69" s="260"/>
    </row>
    <row r="70" spans="1:7" s="250" customFormat="1" ht="25.5">
      <c r="A70" s="256">
        <f>IF(ISTEXT(C70),MAX($A$1:$A67)+1,"")</f>
        <v>18</v>
      </c>
      <c r="B70" s="256"/>
      <c r="C70" s="265" t="s">
        <v>405</v>
      </c>
      <c r="D70" s="273"/>
      <c r="F70" s="273"/>
    </row>
    <row r="71" spans="1:7" s="250" customFormat="1">
      <c r="A71" s="256"/>
      <c r="B71" s="256"/>
      <c r="C71" s="268" t="s">
        <v>406</v>
      </c>
      <c r="D71" s="273"/>
      <c r="E71" s="264">
        <v>1</v>
      </c>
      <c r="F71" s="273"/>
      <c r="G71" s="250">
        <f>E71*F71</f>
        <v>0</v>
      </c>
    </row>
    <row r="72" spans="1:7" s="250" customFormat="1">
      <c r="A72" s="256">
        <f>IF(ISTEXT(C72),MAX($A$1:$A71)+1,"")</f>
        <v>19</v>
      </c>
      <c r="B72" s="256"/>
      <c r="C72" s="265" t="s">
        <v>407</v>
      </c>
      <c r="D72" s="273"/>
      <c r="F72" s="273"/>
    </row>
    <row r="73" spans="1:7" s="250" customFormat="1">
      <c r="A73" s="256"/>
      <c r="B73" s="256"/>
      <c r="C73" s="268" t="s">
        <v>408</v>
      </c>
      <c r="D73" s="273"/>
      <c r="E73" s="264">
        <v>1</v>
      </c>
      <c r="F73" s="273"/>
      <c r="G73" s="250">
        <f>E73*F73</f>
        <v>0</v>
      </c>
    </row>
    <row r="74" spans="1:7" s="250" customFormat="1">
      <c r="A74" s="256">
        <f>IF(ISTEXT(C74),MAX($A$1:$A73)+1,"")</f>
        <v>20</v>
      </c>
      <c r="B74" s="256"/>
      <c r="C74" s="265" t="s">
        <v>409</v>
      </c>
      <c r="D74" s="273"/>
      <c r="F74" s="273"/>
    </row>
    <row r="75" spans="1:7" s="250" customFormat="1">
      <c r="A75" s="256"/>
      <c r="B75" s="256"/>
      <c r="C75" s="268" t="s">
        <v>410</v>
      </c>
      <c r="D75" s="273"/>
      <c r="E75" s="264">
        <v>1</v>
      </c>
      <c r="F75" s="273"/>
      <c r="G75" s="250">
        <f>E75*F75</f>
        <v>0</v>
      </c>
    </row>
    <row r="76" spans="1:7" s="250" customFormat="1" ht="25.5">
      <c r="A76" s="256">
        <f>IF(ISTEXT(C76),MAX($A$1:$A75)+1,"")</f>
        <v>21</v>
      </c>
      <c r="B76" s="256"/>
      <c r="C76" s="265" t="s">
        <v>411</v>
      </c>
      <c r="D76" s="273"/>
      <c r="F76" s="273"/>
    </row>
    <row r="77" spans="1:7" s="250" customFormat="1">
      <c r="A77" s="256"/>
      <c r="B77" s="256"/>
      <c r="C77" s="268" t="s">
        <v>412</v>
      </c>
      <c r="D77" s="273"/>
      <c r="E77" s="264">
        <v>1</v>
      </c>
      <c r="F77" s="273"/>
      <c r="G77" s="250">
        <f>E77*F77</f>
        <v>0</v>
      </c>
    </row>
    <row r="78" spans="1:7" s="250" customFormat="1">
      <c r="A78" s="246"/>
      <c r="B78" s="246"/>
      <c r="C78" s="247"/>
      <c r="D78" s="248"/>
      <c r="E78" s="249"/>
      <c r="F78" s="249"/>
    </row>
    <row r="79" spans="1:7" s="245" customFormat="1">
      <c r="A79" s="251"/>
      <c r="B79" s="251"/>
      <c r="C79" s="252" t="s">
        <v>413</v>
      </c>
      <c r="D79" s="253"/>
      <c r="E79" s="254"/>
      <c r="F79" s="255"/>
    </row>
    <row r="80" spans="1:7" s="250" customFormat="1">
      <c r="A80" s="246"/>
      <c r="B80" s="246"/>
      <c r="C80" s="247"/>
      <c r="D80" s="248"/>
      <c r="E80" s="249"/>
      <c r="F80" s="249"/>
    </row>
    <row r="81" spans="1:7" s="275" customFormat="1">
      <c r="A81" s="256">
        <f>IF(ISTEXT(C81),MAX($A$1:$A80)+1,"")</f>
        <v>22</v>
      </c>
      <c r="B81" s="256"/>
      <c r="C81" s="274" t="s">
        <v>414</v>
      </c>
      <c r="D81" s="271"/>
      <c r="F81" s="271"/>
    </row>
    <row r="82" spans="1:7" s="275" customFormat="1">
      <c r="A82" s="276"/>
      <c r="B82" s="276"/>
      <c r="C82" s="277" t="s">
        <v>415</v>
      </c>
      <c r="D82" s="271"/>
      <c r="F82" s="271"/>
    </row>
    <row r="83" spans="1:7" s="275" customFormat="1">
      <c r="A83" s="276"/>
      <c r="B83" s="276"/>
      <c r="C83" s="277" t="s">
        <v>416</v>
      </c>
      <c r="D83" s="271"/>
      <c r="F83" s="271"/>
    </row>
    <row r="84" spans="1:7" s="281" customFormat="1">
      <c r="A84" s="276"/>
      <c r="B84" s="276"/>
      <c r="C84" s="274" t="s">
        <v>417</v>
      </c>
      <c r="D84" s="278"/>
      <c r="E84" s="279"/>
      <c r="F84" s="280"/>
    </row>
    <row r="85" spans="1:7" s="281" customFormat="1">
      <c r="A85" s="276"/>
      <c r="B85" s="276"/>
      <c r="C85" s="282" t="s">
        <v>418</v>
      </c>
      <c r="D85" s="278"/>
      <c r="E85" s="279"/>
      <c r="F85" s="280"/>
    </row>
    <row r="86" spans="1:7" s="281" customFormat="1">
      <c r="A86" s="276"/>
      <c r="B86" s="276"/>
      <c r="C86" s="282" t="s">
        <v>419</v>
      </c>
      <c r="D86" s="278"/>
      <c r="E86" s="279"/>
      <c r="F86" s="280"/>
    </row>
    <row r="87" spans="1:7" s="281" customFormat="1">
      <c r="A87" s="276"/>
      <c r="B87" s="276"/>
      <c r="C87" s="282" t="s">
        <v>420</v>
      </c>
      <c r="D87" s="278"/>
      <c r="E87" s="272">
        <v>1</v>
      </c>
      <c r="F87" s="280"/>
      <c r="G87" s="281">
        <f>E87*F87</f>
        <v>0</v>
      </c>
    </row>
    <row r="88" spans="1:7" s="250" customFormat="1">
      <c r="A88" s="246"/>
      <c r="B88" s="246"/>
      <c r="C88" s="283"/>
      <c r="D88" s="248"/>
      <c r="E88" s="284"/>
      <c r="F88" s="248"/>
    </row>
    <row r="89" spans="1:7" s="245" customFormat="1">
      <c r="A89" s="241"/>
      <c r="B89" s="241"/>
      <c r="C89" s="242" t="s">
        <v>423</v>
      </c>
      <c r="D89" s="243"/>
      <c r="E89" s="244"/>
      <c r="F89" s="244"/>
    </row>
    <row r="90" spans="1:7" s="250" customFormat="1">
      <c r="A90" s="246"/>
      <c r="B90" s="246"/>
      <c r="C90" s="247"/>
      <c r="D90" s="248"/>
      <c r="E90" s="249"/>
      <c r="F90" s="249"/>
    </row>
    <row r="91" spans="1:7" s="245" customFormat="1">
      <c r="A91" s="251"/>
      <c r="B91" s="251"/>
      <c r="C91" s="252" t="s">
        <v>388</v>
      </c>
      <c r="D91" s="253"/>
      <c r="E91" s="254"/>
      <c r="F91" s="255"/>
    </row>
    <row r="92" spans="1:7" s="250" customFormat="1">
      <c r="A92" s="256"/>
      <c r="B92" s="256"/>
      <c r="C92" s="257"/>
      <c r="D92" s="258"/>
      <c r="E92" s="259"/>
      <c r="F92" s="260"/>
    </row>
    <row r="93" spans="1:7" s="250" customFormat="1">
      <c r="A93" s="256">
        <f>IF(ISTEXT(C93),MAX($A$1:$A92)+1,"")</f>
        <v>23</v>
      </c>
      <c r="B93" s="256"/>
      <c r="C93" s="265" t="s">
        <v>424</v>
      </c>
      <c r="D93" s="262"/>
      <c r="F93" s="262"/>
    </row>
    <row r="94" spans="1:7" s="250" customFormat="1">
      <c r="A94" s="256"/>
      <c r="B94" s="256"/>
      <c r="C94" s="268" t="s">
        <v>425</v>
      </c>
      <c r="D94" s="262"/>
      <c r="E94" s="264">
        <v>1</v>
      </c>
      <c r="F94" s="262"/>
      <c r="G94" s="250">
        <f>E94*F94</f>
        <v>0</v>
      </c>
    </row>
    <row r="95" spans="1:7" s="250" customFormat="1">
      <c r="A95" s="246"/>
      <c r="B95" s="246"/>
      <c r="C95" s="247"/>
      <c r="D95" s="248"/>
      <c r="E95" s="249"/>
      <c r="F95" s="249"/>
    </row>
    <row r="96" spans="1:7" s="245" customFormat="1">
      <c r="A96" s="251"/>
      <c r="B96" s="251"/>
      <c r="C96" s="252" t="s">
        <v>397</v>
      </c>
      <c r="D96" s="253"/>
      <c r="E96" s="254"/>
      <c r="F96" s="255"/>
    </row>
    <row r="97" spans="1:7" s="250" customFormat="1">
      <c r="A97" s="256"/>
      <c r="B97" s="256"/>
      <c r="C97" s="257"/>
      <c r="D97" s="258"/>
      <c r="E97" s="259"/>
      <c r="F97" s="260"/>
    </row>
    <row r="98" spans="1:7" s="210" customFormat="1">
      <c r="A98" s="256">
        <f>IF(ISTEXT(C98),MAX($A$1:$A97)+1,"")</f>
        <v>24</v>
      </c>
      <c r="B98" s="256"/>
      <c r="C98" s="270" t="s">
        <v>426</v>
      </c>
      <c r="D98" s="271"/>
      <c r="F98" s="271"/>
    </row>
    <row r="99" spans="1:7" s="210" customFormat="1" ht="25.5">
      <c r="A99" s="256"/>
      <c r="B99" s="256"/>
      <c r="C99" s="268" t="s">
        <v>427</v>
      </c>
      <c r="D99" s="271"/>
      <c r="E99" s="272">
        <v>6</v>
      </c>
      <c r="F99" s="271"/>
      <c r="G99" s="210">
        <f>E99*F99</f>
        <v>0</v>
      </c>
    </row>
    <row r="100" spans="1:7" s="210" customFormat="1">
      <c r="A100" s="256">
        <f>IF(ISTEXT(C100),MAX($A$1:$A99)+1,"")</f>
        <v>25</v>
      </c>
      <c r="B100" s="256"/>
      <c r="C100" s="265" t="s">
        <v>428</v>
      </c>
      <c r="D100" s="271"/>
      <c r="E100" s="272"/>
      <c r="F100" s="271"/>
    </row>
    <row r="101" spans="1:7" s="210" customFormat="1">
      <c r="A101" s="256"/>
      <c r="B101" s="256"/>
      <c r="C101" s="268" t="s">
        <v>429</v>
      </c>
      <c r="D101" s="271"/>
      <c r="E101" s="272">
        <v>6</v>
      </c>
      <c r="F101" s="271"/>
      <c r="G101" s="210">
        <f>E101*F101</f>
        <v>0</v>
      </c>
    </row>
    <row r="102" spans="1:7" s="250" customFormat="1">
      <c r="A102" s="246"/>
      <c r="B102" s="246"/>
      <c r="C102" s="247"/>
      <c r="D102" s="248"/>
      <c r="E102" s="249"/>
      <c r="F102" s="249"/>
    </row>
    <row r="103" spans="1:7" s="245" customFormat="1">
      <c r="A103" s="251"/>
      <c r="B103" s="251"/>
      <c r="C103" s="252" t="s">
        <v>413</v>
      </c>
      <c r="D103" s="253"/>
      <c r="E103" s="254"/>
      <c r="F103" s="255"/>
    </row>
    <row r="104" spans="1:7" s="250" customFormat="1">
      <c r="A104" s="246"/>
      <c r="B104" s="246"/>
      <c r="C104" s="247"/>
      <c r="D104" s="248"/>
      <c r="E104" s="249"/>
      <c r="F104" s="249"/>
    </row>
    <row r="105" spans="1:7" s="275" customFormat="1">
      <c r="A105" s="256">
        <f>IF(ISTEXT(C105),MAX($A$1:$A104)+1,"")</f>
        <v>26</v>
      </c>
      <c r="B105" s="256"/>
      <c r="C105" s="274" t="s">
        <v>414</v>
      </c>
      <c r="D105" s="271"/>
      <c r="F105" s="271"/>
    </row>
    <row r="106" spans="1:7" s="275" customFormat="1">
      <c r="A106" s="276"/>
      <c r="B106" s="276"/>
      <c r="C106" s="285" t="s">
        <v>430</v>
      </c>
      <c r="D106" s="271"/>
      <c r="F106" s="271"/>
    </row>
    <row r="107" spans="1:7" s="281" customFormat="1">
      <c r="A107" s="276"/>
      <c r="B107" s="276"/>
      <c r="C107" s="274" t="s">
        <v>417</v>
      </c>
      <c r="D107" s="278"/>
      <c r="E107" s="279"/>
      <c r="F107" s="280"/>
    </row>
    <row r="108" spans="1:7" s="281" customFormat="1">
      <c r="A108" s="276"/>
      <c r="B108" s="276"/>
      <c r="C108" s="282" t="s">
        <v>418</v>
      </c>
      <c r="D108" s="278"/>
      <c r="E108" s="279"/>
      <c r="F108" s="280"/>
    </row>
    <row r="109" spans="1:7" s="281" customFormat="1">
      <c r="A109" s="276"/>
      <c r="B109" s="276"/>
      <c r="C109" s="282" t="s">
        <v>419</v>
      </c>
      <c r="D109" s="278"/>
      <c r="E109" s="279"/>
      <c r="F109" s="280"/>
    </row>
    <row r="110" spans="1:7" s="281" customFormat="1">
      <c r="A110" s="276"/>
      <c r="B110" s="276"/>
      <c r="C110" s="282" t="s">
        <v>420</v>
      </c>
      <c r="D110" s="278"/>
      <c r="E110" s="272">
        <v>1</v>
      </c>
      <c r="F110" s="280"/>
      <c r="G110" s="281">
        <f>E110*F110</f>
        <v>0</v>
      </c>
    </row>
    <row r="111" spans="1:7" s="250" customFormat="1">
      <c r="A111" s="246"/>
      <c r="B111" s="246"/>
      <c r="C111" s="283"/>
      <c r="D111" s="248"/>
      <c r="E111" s="284"/>
      <c r="F111" s="248"/>
    </row>
    <row r="112" spans="1:7" s="245" customFormat="1">
      <c r="A112" s="241"/>
      <c r="B112" s="241"/>
      <c r="C112" s="242" t="s">
        <v>431</v>
      </c>
      <c r="D112" s="243"/>
      <c r="E112" s="244"/>
      <c r="F112" s="244"/>
    </row>
    <row r="113" spans="1:7" s="250" customFormat="1">
      <c r="A113" s="246"/>
      <c r="B113" s="246"/>
      <c r="C113" s="247"/>
      <c r="D113" s="248"/>
      <c r="E113" s="249"/>
      <c r="F113" s="249"/>
    </row>
    <row r="114" spans="1:7" s="245" customFormat="1">
      <c r="A114" s="251"/>
      <c r="B114" s="251"/>
      <c r="C114" s="252" t="s">
        <v>432</v>
      </c>
      <c r="D114" s="243"/>
      <c r="E114" s="244"/>
      <c r="F114" s="244"/>
    </row>
    <row r="115" spans="1:7" s="250" customFormat="1">
      <c r="A115" s="246"/>
      <c r="B115" s="246"/>
      <c r="C115" s="247"/>
      <c r="D115" s="248"/>
      <c r="E115" s="249"/>
      <c r="F115" s="249"/>
    </row>
    <row r="116" spans="1:7" s="250" customFormat="1">
      <c r="A116" s="256">
        <f>IF(ISTEXT(C116),MAX($A$1:$A115)+1,"")</f>
        <v>27</v>
      </c>
      <c r="B116" s="256"/>
      <c r="C116" s="286" t="s">
        <v>433</v>
      </c>
      <c r="D116" s="248"/>
      <c r="E116" s="249"/>
      <c r="F116" s="249"/>
    </row>
    <row r="117" spans="1:7" s="250" customFormat="1">
      <c r="A117" s="246"/>
      <c r="B117" s="246"/>
      <c r="C117" s="263" t="s">
        <v>434</v>
      </c>
      <c r="D117" s="248"/>
      <c r="E117" s="287">
        <v>1</v>
      </c>
      <c r="F117" s="249"/>
      <c r="G117" s="250">
        <f>E117*F117</f>
        <v>0</v>
      </c>
    </row>
    <row r="118" spans="1:7" s="250" customFormat="1">
      <c r="A118" s="256"/>
      <c r="B118" s="256"/>
      <c r="C118" s="288"/>
      <c r="D118" s="289"/>
      <c r="E118" s="284"/>
      <c r="F118" s="290"/>
    </row>
    <row r="119" spans="1:7" s="296" customFormat="1" ht="14.25" customHeight="1">
      <c r="A119" s="291"/>
      <c r="B119" s="291"/>
      <c r="C119" s="292" t="s">
        <v>435</v>
      </c>
      <c r="D119" s="293"/>
      <c r="E119" s="294"/>
      <c r="F119" s="295"/>
    </row>
    <row r="120" spans="1:7" s="281" customFormat="1">
      <c r="A120" s="297"/>
      <c r="B120" s="297"/>
      <c r="C120" s="298"/>
      <c r="D120" s="278"/>
      <c r="E120" s="279"/>
      <c r="F120" s="280"/>
    </row>
    <row r="121" spans="1:7" s="275" customFormat="1" ht="47.1" customHeight="1">
      <c r="A121" s="256">
        <f>IF(ISTEXT(C121),MAX($A$1:$A120)+1,"")</f>
        <v>28</v>
      </c>
      <c r="B121" s="256"/>
      <c r="C121" s="282" t="s">
        <v>436</v>
      </c>
      <c r="D121" s="271"/>
      <c r="F121" s="271"/>
    </row>
    <row r="122" spans="1:7" s="275" customFormat="1">
      <c r="A122" s="276"/>
      <c r="B122" s="276"/>
      <c r="C122" s="299" t="s">
        <v>437</v>
      </c>
      <c r="D122" s="271"/>
      <c r="F122" s="271"/>
    </row>
    <row r="123" spans="1:7" s="275" customFormat="1">
      <c r="A123" s="276"/>
      <c r="B123" s="276"/>
      <c r="C123" s="299" t="s">
        <v>438</v>
      </c>
      <c r="D123" s="271"/>
      <c r="F123" s="271"/>
    </row>
    <row r="124" spans="1:7" s="275" customFormat="1">
      <c r="A124" s="276"/>
      <c r="B124" s="276"/>
      <c r="C124" s="299" t="s">
        <v>439</v>
      </c>
      <c r="D124" s="271"/>
      <c r="F124" s="271"/>
    </row>
    <row r="125" spans="1:7" s="275" customFormat="1">
      <c r="A125" s="276"/>
      <c r="B125" s="276"/>
      <c r="C125" s="300" t="s">
        <v>440</v>
      </c>
      <c r="D125" s="271"/>
      <c r="F125" s="271"/>
    </row>
    <row r="126" spans="1:7" s="281" customFormat="1">
      <c r="A126" s="276"/>
      <c r="B126" s="276"/>
      <c r="C126" s="282" t="s">
        <v>441</v>
      </c>
      <c r="D126" s="278"/>
      <c r="E126" s="279"/>
      <c r="F126" s="280"/>
    </row>
    <row r="127" spans="1:7" s="281" customFormat="1">
      <c r="A127" s="276"/>
      <c r="B127" s="276"/>
      <c r="C127" s="282" t="s">
        <v>442</v>
      </c>
      <c r="D127" s="278"/>
      <c r="E127" s="279"/>
      <c r="F127" s="280"/>
    </row>
    <row r="128" spans="1:7" s="281" customFormat="1">
      <c r="A128" s="276"/>
      <c r="B128" s="276"/>
      <c r="C128" s="282" t="s">
        <v>443</v>
      </c>
      <c r="D128" s="278"/>
      <c r="E128" s="279"/>
      <c r="F128" s="280"/>
    </row>
    <row r="129" spans="1:7" s="281" customFormat="1">
      <c r="A129" s="276"/>
      <c r="B129" s="276"/>
      <c r="C129" s="282" t="s">
        <v>444</v>
      </c>
      <c r="D129" s="278"/>
      <c r="E129" s="272">
        <v>1</v>
      </c>
      <c r="F129" s="280"/>
      <c r="G129" s="281">
        <f>E129*F129</f>
        <v>0</v>
      </c>
    </row>
    <row r="130" spans="1:7" s="96" customFormat="1">
      <c r="A130" s="22"/>
      <c r="B130" s="22"/>
      <c r="C130" s="301"/>
      <c r="D130" s="302"/>
      <c r="E130" s="24"/>
      <c r="F130" s="25"/>
      <c r="G130" s="26"/>
    </row>
    <row r="131" spans="1:7" s="96" customFormat="1">
      <c r="A131" s="22"/>
      <c r="B131" s="22"/>
      <c r="C131" s="303" t="s">
        <v>0</v>
      </c>
      <c r="D131" s="302"/>
      <c r="E131" s="24"/>
      <c r="F131" s="25"/>
      <c r="G131" s="112">
        <f>SUM(G7:G129)</f>
        <v>0</v>
      </c>
    </row>
    <row r="132" spans="1:7" s="96" customFormat="1">
      <c r="A132" s="27"/>
      <c r="B132" s="27"/>
      <c r="C132" s="101"/>
      <c r="D132" s="27"/>
      <c r="E132" s="29"/>
      <c r="F132" s="18"/>
      <c r="G132" s="18"/>
    </row>
    <row r="133" spans="1:7" s="96" customFormat="1">
      <c r="A133" s="27"/>
      <c r="B133" s="27"/>
      <c r="C133" s="101"/>
      <c r="D133" s="27"/>
      <c r="E133" s="29"/>
      <c r="F133" s="18"/>
      <c r="G133" s="18"/>
    </row>
    <row r="134" spans="1:7">
      <c r="C134" s="101"/>
      <c r="E134" s="29"/>
    </row>
  </sheetData>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H138"/>
  <sheetViews>
    <sheetView view="pageBreakPreview" topLeftCell="A121" zoomScaleNormal="125" zoomScaleSheetLayoutView="100" workbookViewId="0">
      <selection activeCell="C33" sqref="C33"/>
    </sheetView>
  </sheetViews>
  <sheetFormatPr defaultRowHeight="12.75"/>
  <cols>
    <col min="1" max="1" width="3.42578125" style="41" customWidth="1"/>
    <col min="2" max="2" width="0.42578125" style="94" customWidth="1"/>
    <col min="3" max="3" width="43.140625" style="27" customWidth="1"/>
    <col min="4" max="4" width="5.7109375" style="94" customWidth="1"/>
    <col min="5" max="5" width="9.42578125" style="95" customWidth="1"/>
    <col min="6" max="6" width="11" style="35" customWidth="1"/>
    <col min="7" max="7" width="14.7109375" style="35" customWidth="1"/>
    <col min="8" max="8" width="9.140625" style="96"/>
    <col min="9" max="9" width="9.140625" style="18"/>
    <col min="10" max="10" width="27" style="18" customWidth="1"/>
    <col min="11" max="11" width="23.5703125" style="18" customWidth="1"/>
    <col min="12" max="16384" width="9.140625" style="18"/>
  </cols>
  <sheetData>
    <row r="2" spans="1:8">
      <c r="B2" s="77"/>
      <c r="C2" s="221" t="s">
        <v>445</v>
      </c>
      <c r="D2" s="78"/>
      <c r="E2" s="222"/>
      <c r="F2" s="79"/>
      <c r="G2" s="80"/>
      <c r="H2" s="81"/>
    </row>
    <row r="3" spans="1:8" s="41" customFormat="1">
      <c r="B3" s="82"/>
      <c r="C3" s="223"/>
      <c r="D3" s="82"/>
      <c r="E3" s="224"/>
      <c r="F3" s="80"/>
      <c r="G3" s="80"/>
      <c r="H3" s="83"/>
    </row>
    <row r="4" spans="1:8" s="41" customFormat="1" ht="27.75" customHeight="1">
      <c r="B4" s="82"/>
      <c r="C4" s="84" t="s">
        <v>79</v>
      </c>
      <c r="D4" s="82"/>
      <c r="E4" s="224"/>
      <c r="F4" s="80"/>
      <c r="G4" s="80"/>
      <c r="H4" s="83"/>
    </row>
    <row r="5" spans="1:8" s="41" customFormat="1" ht="12" customHeight="1">
      <c r="B5" s="82"/>
      <c r="C5" s="84"/>
      <c r="D5" s="82"/>
      <c r="E5" s="224"/>
      <c r="F5" s="80"/>
      <c r="G5" s="80"/>
      <c r="H5" s="83"/>
    </row>
    <row r="6" spans="1:8" ht="42.75" customHeight="1">
      <c r="C6" s="42" t="s">
        <v>103</v>
      </c>
    </row>
    <row r="7" spans="1:8">
      <c r="B7" s="82"/>
      <c r="C7" s="223"/>
      <c r="D7" s="78"/>
      <c r="E7" s="222"/>
      <c r="F7" s="79"/>
      <c r="G7" s="80"/>
      <c r="H7" s="81"/>
    </row>
    <row r="8" spans="1:8" ht="13.5" customHeight="1">
      <c r="B8" s="225"/>
      <c r="C8" s="226" t="s">
        <v>3</v>
      </c>
      <c r="D8" s="227" t="s">
        <v>4</v>
      </c>
      <c r="E8" s="228" t="s">
        <v>25</v>
      </c>
      <c r="F8" s="229" t="s">
        <v>5</v>
      </c>
      <c r="G8" s="229" t="s">
        <v>6</v>
      </c>
      <c r="H8" s="81"/>
    </row>
    <row r="9" spans="1:8">
      <c r="C9" s="42"/>
    </row>
    <row r="10" spans="1:8" s="170" customFormat="1" ht="25.5">
      <c r="A10" s="170" t="s">
        <v>8</v>
      </c>
      <c r="B10" s="82"/>
      <c r="C10" s="230" t="s">
        <v>183</v>
      </c>
      <c r="D10" s="231" t="s">
        <v>76</v>
      </c>
      <c r="E10" s="232">
        <v>49</v>
      </c>
      <c r="F10" s="233"/>
      <c r="G10" s="233">
        <f>E10*F10</f>
        <v>0</v>
      </c>
      <c r="H10" s="83"/>
    </row>
    <row r="11" spans="1:8" s="170" customFormat="1" ht="25.5">
      <c r="A11" s="170" t="s">
        <v>11</v>
      </c>
      <c r="B11" s="82"/>
      <c r="C11" s="230" t="s">
        <v>184</v>
      </c>
      <c r="D11" s="231" t="s">
        <v>76</v>
      </c>
      <c r="E11" s="232">
        <v>49</v>
      </c>
      <c r="F11" s="233"/>
      <c r="G11" s="233">
        <f>E11*F11</f>
        <v>0</v>
      </c>
      <c r="H11" s="83"/>
    </row>
    <row r="12" spans="1:8" s="170" customFormat="1" ht="216.75">
      <c r="B12" s="82"/>
      <c r="C12" s="230" t="s">
        <v>185</v>
      </c>
      <c r="D12" s="231"/>
      <c r="E12" s="232"/>
      <c r="F12" s="233"/>
      <c r="G12" s="233"/>
      <c r="H12" s="83"/>
    </row>
    <row r="13" spans="1:8" s="170" customFormat="1" ht="25.5">
      <c r="A13" s="170" t="s">
        <v>14</v>
      </c>
      <c r="B13" s="82"/>
      <c r="C13" s="230" t="s">
        <v>186</v>
      </c>
      <c r="D13" s="231" t="s">
        <v>76</v>
      </c>
      <c r="E13" s="232">
        <v>4</v>
      </c>
      <c r="F13" s="233"/>
      <c r="G13" s="233">
        <f t="shared" ref="G13:G14" si="0">E13*F13</f>
        <v>0</v>
      </c>
      <c r="H13" s="83"/>
    </row>
    <row r="14" spans="1:8" s="170" customFormat="1" ht="25.5">
      <c r="A14" s="170" t="s">
        <v>12</v>
      </c>
      <c r="B14" s="82"/>
      <c r="C14" s="230" t="s">
        <v>184</v>
      </c>
      <c r="D14" s="231" t="s">
        <v>76</v>
      </c>
      <c r="E14" s="232">
        <v>4</v>
      </c>
      <c r="F14" s="233"/>
      <c r="G14" s="233">
        <f t="shared" si="0"/>
        <v>0</v>
      </c>
      <c r="H14" s="83"/>
    </row>
    <row r="15" spans="1:8" s="170" customFormat="1" ht="216.75">
      <c r="B15" s="82"/>
      <c r="C15" s="230" t="s">
        <v>187</v>
      </c>
      <c r="D15" s="231"/>
      <c r="E15" s="232"/>
      <c r="F15" s="233"/>
      <c r="G15" s="233"/>
      <c r="H15" s="83"/>
    </row>
    <row r="16" spans="1:8" s="170" customFormat="1" ht="25.5">
      <c r="A16" s="170" t="s">
        <v>15</v>
      </c>
      <c r="B16" s="82"/>
      <c r="C16" s="230" t="s">
        <v>188</v>
      </c>
      <c r="D16" s="231" t="s">
        <v>76</v>
      </c>
      <c r="E16" s="232">
        <v>5</v>
      </c>
      <c r="F16" s="233"/>
      <c r="G16" s="233">
        <f t="shared" ref="G16:G17" si="1">E16*F16</f>
        <v>0</v>
      </c>
      <c r="H16" s="83"/>
    </row>
    <row r="17" spans="1:8" s="170" customFormat="1">
      <c r="A17" s="170" t="s">
        <v>13</v>
      </c>
      <c r="B17" s="82"/>
      <c r="C17" s="230" t="s">
        <v>189</v>
      </c>
      <c r="D17" s="231" t="s">
        <v>76</v>
      </c>
      <c r="E17" s="232">
        <v>5</v>
      </c>
      <c r="F17" s="233"/>
      <c r="G17" s="233">
        <f t="shared" si="1"/>
        <v>0</v>
      </c>
      <c r="H17" s="83"/>
    </row>
    <row r="18" spans="1:8" s="170" customFormat="1" ht="216.75">
      <c r="B18" s="82"/>
      <c r="C18" s="230" t="s">
        <v>190</v>
      </c>
      <c r="D18" s="231"/>
      <c r="E18" s="232"/>
      <c r="F18" s="233"/>
      <c r="G18" s="233"/>
      <c r="H18" s="83"/>
    </row>
    <row r="19" spans="1:8" s="170" customFormat="1">
      <c r="A19" s="170" t="s">
        <v>16</v>
      </c>
      <c r="B19" s="82"/>
      <c r="C19" s="230" t="s">
        <v>191</v>
      </c>
      <c r="D19" s="231" t="s">
        <v>76</v>
      </c>
      <c r="E19" s="232">
        <v>10</v>
      </c>
      <c r="F19" s="233"/>
      <c r="G19" s="233">
        <f t="shared" ref="G19:G20" si="2">E19*F19</f>
        <v>0</v>
      </c>
      <c r="H19" s="83"/>
    </row>
    <row r="20" spans="1:8" s="170" customFormat="1">
      <c r="A20" s="170" t="s">
        <v>17</v>
      </c>
      <c r="B20" s="82"/>
      <c r="C20" s="230" t="s">
        <v>192</v>
      </c>
      <c r="D20" s="231" t="s">
        <v>76</v>
      </c>
      <c r="E20" s="232">
        <v>6</v>
      </c>
      <c r="F20" s="233"/>
      <c r="G20" s="233">
        <f t="shared" si="2"/>
        <v>0</v>
      </c>
      <c r="H20" s="83"/>
    </row>
    <row r="21" spans="1:8" s="170" customFormat="1" ht="216.75">
      <c r="B21" s="82"/>
      <c r="C21" s="230" t="s">
        <v>193</v>
      </c>
      <c r="D21" s="231"/>
      <c r="E21" s="232"/>
      <c r="F21" s="233"/>
      <c r="G21" s="233"/>
      <c r="H21" s="83"/>
    </row>
    <row r="22" spans="1:8" s="170" customFormat="1">
      <c r="A22" s="170" t="s">
        <v>18</v>
      </c>
      <c r="B22" s="82"/>
      <c r="C22" s="230" t="s">
        <v>194</v>
      </c>
      <c r="D22" s="231" t="s">
        <v>76</v>
      </c>
      <c r="E22" s="232">
        <v>2</v>
      </c>
      <c r="F22" s="233"/>
      <c r="G22" s="233">
        <f>E22*F22</f>
        <v>0</v>
      </c>
      <c r="H22" s="83"/>
    </row>
    <row r="23" spans="1:8" s="170" customFormat="1" ht="216.75">
      <c r="B23" s="82"/>
      <c r="C23" s="230" t="s">
        <v>195</v>
      </c>
      <c r="D23" s="231"/>
      <c r="E23" s="232"/>
      <c r="F23" s="233"/>
      <c r="G23" s="233"/>
      <c r="H23" s="83"/>
    </row>
    <row r="24" spans="1:8" s="170" customFormat="1">
      <c r="A24" s="170" t="s">
        <v>19</v>
      </c>
      <c r="B24" s="82"/>
      <c r="C24" s="230" t="s">
        <v>196</v>
      </c>
      <c r="D24" s="231" t="s">
        <v>76</v>
      </c>
      <c r="E24" s="232">
        <v>12</v>
      </c>
      <c r="F24" s="233"/>
      <c r="G24" s="233">
        <f>E24*F24</f>
        <v>0</v>
      </c>
      <c r="H24" s="83"/>
    </row>
    <row r="25" spans="1:8" s="170" customFormat="1" ht="216.75">
      <c r="B25" s="82"/>
      <c r="C25" s="230" t="s">
        <v>197</v>
      </c>
      <c r="D25" s="231"/>
      <c r="E25" s="232"/>
      <c r="F25" s="233"/>
      <c r="G25" s="233"/>
      <c r="H25" s="83"/>
    </row>
    <row r="26" spans="1:8" s="170" customFormat="1">
      <c r="A26" s="170" t="s">
        <v>20</v>
      </c>
      <c r="B26" s="82"/>
      <c r="C26" s="230" t="s">
        <v>198</v>
      </c>
      <c r="D26" s="231" t="s">
        <v>76</v>
      </c>
      <c r="E26" s="232">
        <v>1</v>
      </c>
      <c r="F26" s="233"/>
      <c r="G26" s="233">
        <f t="shared" ref="G26:G27" si="3">E26*F26</f>
        <v>0</v>
      </c>
      <c r="H26" s="83"/>
    </row>
    <row r="27" spans="1:8" s="170" customFormat="1">
      <c r="A27" s="170" t="s">
        <v>21</v>
      </c>
      <c r="B27" s="82"/>
      <c r="C27" s="230" t="s">
        <v>199</v>
      </c>
      <c r="D27" s="231" t="s">
        <v>76</v>
      </c>
      <c r="E27" s="232">
        <v>1</v>
      </c>
      <c r="F27" s="233"/>
      <c r="G27" s="233">
        <f t="shared" si="3"/>
        <v>0</v>
      </c>
      <c r="H27" s="83"/>
    </row>
    <row r="28" spans="1:8" s="170" customFormat="1" ht="216.75">
      <c r="B28" s="82"/>
      <c r="C28" s="230" t="s">
        <v>200</v>
      </c>
      <c r="D28" s="231"/>
      <c r="E28" s="232"/>
      <c r="F28" s="233"/>
      <c r="G28" s="233"/>
      <c r="H28" s="83"/>
    </row>
    <row r="29" spans="1:8" s="170" customFormat="1" ht="25.5">
      <c r="A29" s="170" t="s">
        <v>22</v>
      </c>
      <c r="B29" s="82"/>
      <c r="C29" s="230" t="s">
        <v>201</v>
      </c>
      <c r="D29" s="231" t="s">
        <v>76</v>
      </c>
      <c r="E29" s="232">
        <v>44</v>
      </c>
      <c r="F29" s="233"/>
      <c r="G29" s="233">
        <f t="shared" ref="G29:G30" si="4">E29*F29</f>
        <v>0</v>
      </c>
      <c r="H29" s="83"/>
    </row>
    <row r="30" spans="1:8" s="170" customFormat="1">
      <c r="A30" s="170" t="s">
        <v>26</v>
      </c>
      <c r="B30" s="82"/>
      <c r="C30" s="230" t="s">
        <v>202</v>
      </c>
      <c r="D30" s="231" t="s">
        <v>76</v>
      </c>
      <c r="E30" s="232">
        <v>44</v>
      </c>
      <c r="F30" s="233"/>
      <c r="G30" s="233">
        <f t="shared" si="4"/>
        <v>0</v>
      </c>
      <c r="H30" s="83"/>
    </row>
    <row r="31" spans="1:8" s="170" customFormat="1" ht="216.75">
      <c r="B31" s="82"/>
      <c r="C31" s="230" t="s">
        <v>454</v>
      </c>
      <c r="D31" s="231"/>
      <c r="E31" s="232"/>
      <c r="F31" s="233"/>
      <c r="G31" s="233"/>
      <c r="H31" s="83"/>
    </row>
    <row r="32" spans="1:8" s="170" customFormat="1">
      <c r="A32" s="170" t="s">
        <v>23</v>
      </c>
      <c r="B32" s="82"/>
      <c r="C32" s="230" t="s">
        <v>203</v>
      </c>
      <c r="D32" s="231" t="s">
        <v>76</v>
      </c>
      <c r="E32" s="232">
        <v>4</v>
      </c>
      <c r="F32" s="233"/>
      <c r="G32" s="233">
        <f t="shared" ref="G32:G33" si="5">E32*F32</f>
        <v>0</v>
      </c>
      <c r="H32" s="83"/>
    </row>
    <row r="33" spans="1:8" s="170" customFormat="1">
      <c r="A33" s="170" t="s">
        <v>31</v>
      </c>
      <c r="B33" s="82"/>
      <c r="C33" s="230" t="s">
        <v>455</v>
      </c>
      <c r="D33" s="231" t="s">
        <v>76</v>
      </c>
      <c r="E33" s="232">
        <v>4</v>
      </c>
      <c r="F33" s="233"/>
      <c r="G33" s="233">
        <f t="shared" si="5"/>
        <v>0</v>
      </c>
      <c r="H33" s="83"/>
    </row>
    <row r="34" spans="1:8" s="170" customFormat="1" ht="216.75">
      <c r="B34" s="82"/>
      <c r="C34" s="230" t="s">
        <v>204</v>
      </c>
      <c r="D34" s="231"/>
      <c r="E34" s="232"/>
      <c r="F34" s="233"/>
      <c r="G34" s="233"/>
      <c r="H34" s="83"/>
    </row>
    <row r="35" spans="1:8" s="170" customFormat="1">
      <c r="A35" s="170" t="s">
        <v>56</v>
      </c>
      <c r="B35" s="82"/>
      <c r="C35" s="230" t="s">
        <v>205</v>
      </c>
      <c r="D35" s="231" t="s">
        <v>76</v>
      </c>
      <c r="E35" s="232">
        <v>11</v>
      </c>
      <c r="F35" s="233"/>
      <c r="G35" s="233">
        <f t="shared" ref="G35:G37" si="6">E35*F35</f>
        <v>0</v>
      </c>
      <c r="H35" s="83"/>
    </row>
    <row r="36" spans="1:8" s="170" customFormat="1">
      <c r="A36" s="170" t="s">
        <v>32</v>
      </c>
      <c r="B36" s="82"/>
      <c r="C36" s="230" t="s">
        <v>206</v>
      </c>
      <c r="D36" s="231" t="s">
        <v>76</v>
      </c>
      <c r="E36" s="232">
        <v>11</v>
      </c>
      <c r="F36" s="233"/>
      <c r="G36" s="233">
        <f t="shared" si="6"/>
        <v>0</v>
      </c>
      <c r="H36" s="83"/>
    </row>
    <row r="37" spans="1:8" s="170" customFormat="1" ht="25.5">
      <c r="A37" s="170" t="s">
        <v>57</v>
      </c>
      <c r="B37" s="82"/>
      <c r="C37" s="230" t="s">
        <v>184</v>
      </c>
      <c r="D37" s="231" t="s">
        <v>76</v>
      </c>
      <c r="E37" s="232">
        <v>11</v>
      </c>
      <c r="F37" s="233"/>
      <c r="G37" s="233">
        <f t="shared" si="6"/>
        <v>0</v>
      </c>
      <c r="H37" s="83"/>
    </row>
    <row r="38" spans="1:8" s="170" customFormat="1" ht="216.75">
      <c r="B38" s="82"/>
      <c r="C38" s="230" t="s">
        <v>207</v>
      </c>
      <c r="D38" s="231"/>
      <c r="E38" s="232"/>
      <c r="F38" s="233"/>
      <c r="G38" s="233"/>
      <c r="H38" s="83"/>
    </row>
    <row r="39" spans="1:8" s="170" customFormat="1">
      <c r="A39" s="170" t="s">
        <v>59</v>
      </c>
      <c r="B39" s="82"/>
      <c r="C39" s="230" t="s">
        <v>208</v>
      </c>
      <c r="D39" s="231" t="s">
        <v>76</v>
      </c>
      <c r="E39" s="232">
        <v>5</v>
      </c>
      <c r="F39" s="233"/>
      <c r="G39" s="233">
        <f>E39*F39</f>
        <v>0</v>
      </c>
      <c r="H39" s="83"/>
    </row>
    <row r="40" spans="1:8" s="170" customFormat="1" ht="216.75">
      <c r="B40" s="82"/>
      <c r="C40" s="230" t="s">
        <v>209</v>
      </c>
      <c r="D40" s="231"/>
      <c r="E40" s="232"/>
      <c r="F40" s="233"/>
      <c r="G40" s="233"/>
      <c r="H40" s="83"/>
    </row>
    <row r="41" spans="1:8" s="170" customFormat="1" ht="25.5">
      <c r="A41" s="170" t="s">
        <v>60</v>
      </c>
      <c r="B41" s="82"/>
      <c r="C41" s="230" t="s">
        <v>210</v>
      </c>
      <c r="D41" s="231" t="s">
        <v>76</v>
      </c>
      <c r="E41" s="232">
        <v>12</v>
      </c>
      <c r="F41" s="233"/>
      <c r="G41" s="233">
        <f>E41*F41</f>
        <v>0</v>
      </c>
      <c r="H41" s="83"/>
    </row>
    <row r="42" spans="1:8" s="170" customFormat="1" ht="216.75">
      <c r="B42" s="82"/>
      <c r="C42" s="230" t="s">
        <v>211</v>
      </c>
      <c r="D42" s="231"/>
      <c r="E42" s="232"/>
      <c r="F42" s="233"/>
      <c r="G42" s="233"/>
      <c r="H42" s="83"/>
    </row>
    <row r="43" spans="1:8" s="170" customFormat="1">
      <c r="A43" s="170" t="s">
        <v>40</v>
      </c>
      <c r="B43" s="82"/>
      <c r="C43" s="230" t="s">
        <v>212</v>
      </c>
      <c r="D43" s="231" t="s">
        <v>76</v>
      </c>
      <c r="E43" s="232">
        <v>6</v>
      </c>
      <c r="F43" s="233"/>
      <c r="G43" s="233">
        <f t="shared" ref="G43:G45" si="7">E43*F43</f>
        <v>0</v>
      </c>
      <c r="H43" s="83"/>
    </row>
    <row r="44" spans="1:8" s="170" customFormat="1">
      <c r="A44" s="170" t="s">
        <v>48</v>
      </c>
      <c r="B44" s="82"/>
      <c r="C44" s="230" t="s">
        <v>213</v>
      </c>
      <c r="D44" s="231" t="s">
        <v>76</v>
      </c>
      <c r="E44" s="232">
        <v>6</v>
      </c>
      <c r="F44" s="233"/>
      <c r="G44" s="233">
        <f t="shared" si="7"/>
        <v>0</v>
      </c>
      <c r="H44" s="83"/>
    </row>
    <row r="45" spans="1:8" s="170" customFormat="1">
      <c r="A45" s="170" t="s">
        <v>49</v>
      </c>
      <c r="B45" s="82"/>
      <c r="C45" s="230" t="s">
        <v>214</v>
      </c>
      <c r="D45" s="231" t="s">
        <v>76</v>
      </c>
      <c r="E45" s="232">
        <v>6</v>
      </c>
      <c r="F45" s="233"/>
      <c r="G45" s="233">
        <f t="shared" si="7"/>
        <v>0</v>
      </c>
      <c r="H45" s="83"/>
    </row>
    <row r="46" spans="1:8" s="170" customFormat="1" ht="216.75">
      <c r="B46" s="82"/>
      <c r="C46" s="230" t="s">
        <v>215</v>
      </c>
      <c r="D46" s="231"/>
      <c r="E46" s="232"/>
      <c r="F46" s="233"/>
      <c r="G46" s="233"/>
      <c r="H46" s="83"/>
    </row>
    <row r="47" spans="1:8" s="170" customFormat="1">
      <c r="A47" s="170" t="s">
        <v>50</v>
      </c>
      <c r="B47" s="82"/>
      <c r="C47" s="230" t="s">
        <v>216</v>
      </c>
      <c r="D47" s="231" t="s">
        <v>76</v>
      </c>
      <c r="E47" s="232">
        <v>8</v>
      </c>
      <c r="F47" s="233"/>
      <c r="G47" s="233">
        <f>E47*F47</f>
        <v>0</v>
      </c>
      <c r="H47" s="83"/>
    </row>
    <row r="48" spans="1:8" s="170" customFormat="1" ht="216.75">
      <c r="B48" s="82"/>
      <c r="C48" s="230" t="s">
        <v>217</v>
      </c>
      <c r="D48" s="231"/>
      <c r="E48" s="232"/>
      <c r="F48" s="233"/>
      <c r="G48" s="233"/>
      <c r="H48" s="83"/>
    </row>
    <row r="49" spans="1:8" s="170" customFormat="1" ht="25.5">
      <c r="A49" s="170" t="s">
        <v>51</v>
      </c>
      <c r="B49" s="82"/>
      <c r="C49" s="230" t="s">
        <v>218</v>
      </c>
      <c r="D49" s="231" t="s">
        <v>76</v>
      </c>
      <c r="E49" s="232">
        <v>14</v>
      </c>
      <c r="F49" s="233"/>
      <c r="G49" s="233">
        <f>E49*F49</f>
        <v>0</v>
      </c>
      <c r="H49" s="83"/>
    </row>
    <row r="50" spans="1:8" s="170" customFormat="1" ht="216.75">
      <c r="B50" s="82"/>
      <c r="C50" s="230" t="s">
        <v>219</v>
      </c>
      <c r="D50" s="231"/>
      <c r="E50" s="232"/>
      <c r="F50" s="233"/>
      <c r="G50" s="233"/>
      <c r="H50" s="83"/>
    </row>
    <row r="51" spans="1:8" s="170" customFormat="1">
      <c r="A51" s="170" t="s">
        <v>80</v>
      </c>
      <c r="B51" s="82"/>
      <c r="C51" s="234" t="s">
        <v>456</v>
      </c>
      <c r="D51" s="231" t="s">
        <v>76</v>
      </c>
      <c r="E51" s="232">
        <v>1</v>
      </c>
      <c r="F51" s="235"/>
      <c r="G51" s="233">
        <f>E51*F51</f>
        <v>0</v>
      </c>
      <c r="H51" s="83"/>
    </row>
    <row r="52" spans="1:8" s="170" customFormat="1" ht="216.75">
      <c r="B52" s="82"/>
      <c r="C52" s="230" t="s">
        <v>457</v>
      </c>
      <c r="D52" s="231"/>
      <c r="E52" s="232"/>
      <c r="F52" s="233"/>
      <c r="G52" s="233"/>
      <c r="H52" s="83"/>
    </row>
    <row r="53" spans="1:8" s="170" customFormat="1" ht="25.5">
      <c r="A53" s="170" t="s">
        <v>81</v>
      </c>
      <c r="B53" s="82"/>
      <c r="C53" s="234" t="s">
        <v>458</v>
      </c>
      <c r="D53" s="231" t="s">
        <v>76</v>
      </c>
      <c r="E53" s="236">
        <v>7</v>
      </c>
      <c r="F53" s="235"/>
      <c r="G53" s="233">
        <f t="shared" ref="G53:G54" si="8">E53*F53</f>
        <v>0</v>
      </c>
      <c r="H53" s="83"/>
    </row>
    <row r="54" spans="1:8" s="170" customFormat="1" ht="25.5">
      <c r="A54" s="170" t="s">
        <v>82</v>
      </c>
      <c r="B54" s="82"/>
      <c r="C54" s="234" t="s">
        <v>459</v>
      </c>
      <c r="D54" s="231" t="s">
        <v>76</v>
      </c>
      <c r="E54" s="236">
        <v>1</v>
      </c>
      <c r="F54" s="235"/>
      <c r="G54" s="233">
        <f t="shared" si="8"/>
        <v>0</v>
      </c>
      <c r="H54" s="83"/>
    </row>
    <row r="55" spans="1:8" s="170" customFormat="1" ht="216.75">
      <c r="B55" s="82"/>
      <c r="C55" s="230" t="s">
        <v>460</v>
      </c>
      <c r="D55" s="231"/>
      <c r="E55" s="232"/>
      <c r="F55" s="233"/>
      <c r="G55" s="233"/>
      <c r="H55" s="83"/>
    </row>
    <row r="56" spans="1:8" s="170" customFormat="1">
      <c r="A56" s="170" t="s">
        <v>83</v>
      </c>
      <c r="B56" s="82"/>
      <c r="C56" s="230" t="s">
        <v>220</v>
      </c>
      <c r="D56" s="231" t="s">
        <v>461</v>
      </c>
      <c r="E56" s="232">
        <v>3.7</v>
      </c>
      <c r="F56" s="233"/>
      <c r="G56" s="233">
        <f t="shared" ref="G56:G59" si="9">E56*F56</f>
        <v>0</v>
      </c>
      <c r="H56" s="83"/>
    </row>
    <row r="57" spans="1:8" s="170" customFormat="1">
      <c r="A57" s="170" t="s">
        <v>84</v>
      </c>
      <c r="B57" s="82"/>
      <c r="C57" s="230" t="s">
        <v>221</v>
      </c>
      <c r="D57" s="231" t="s">
        <v>461</v>
      </c>
      <c r="E57" s="232">
        <v>3.7</v>
      </c>
      <c r="F57" s="233"/>
      <c r="G57" s="233">
        <f t="shared" si="9"/>
        <v>0</v>
      </c>
      <c r="H57" s="83"/>
    </row>
    <row r="58" spans="1:8" s="170" customFormat="1">
      <c r="A58" s="170" t="s">
        <v>85</v>
      </c>
      <c r="B58" s="82"/>
      <c r="C58" s="230" t="s">
        <v>222</v>
      </c>
      <c r="D58" s="231" t="s">
        <v>76</v>
      </c>
      <c r="E58" s="232">
        <v>6</v>
      </c>
      <c r="F58" s="233"/>
      <c r="G58" s="233">
        <f t="shared" si="9"/>
        <v>0</v>
      </c>
      <c r="H58" s="83"/>
    </row>
    <row r="59" spans="1:8" s="170" customFormat="1">
      <c r="A59" s="170" t="s">
        <v>138</v>
      </c>
      <c r="B59" s="82"/>
      <c r="C59" s="230" t="s">
        <v>223</v>
      </c>
      <c r="D59" s="231" t="s">
        <v>76</v>
      </c>
      <c r="E59" s="232">
        <v>1</v>
      </c>
      <c r="F59" s="233"/>
      <c r="G59" s="233">
        <f t="shared" si="9"/>
        <v>0</v>
      </c>
      <c r="H59" s="83"/>
    </row>
    <row r="60" spans="1:8" s="170" customFormat="1" ht="229.5">
      <c r="B60" s="82"/>
      <c r="C60" s="230" t="s">
        <v>224</v>
      </c>
      <c r="D60" s="231"/>
      <c r="E60" s="232"/>
      <c r="F60" s="233"/>
      <c r="G60" s="233"/>
      <c r="H60" s="83"/>
    </row>
    <row r="61" spans="1:8" s="170" customFormat="1">
      <c r="A61" s="170" t="s">
        <v>139</v>
      </c>
      <c r="B61" s="82"/>
      <c r="C61" s="230" t="s">
        <v>220</v>
      </c>
      <c r="D61" s="231" t="s">
        <v>461</v>
      </c>
      <c r="E61" s="232">
        <v>3.8</v>
      </c>
      <c r="F61" s="233"/>
      <c r="G61" s="233">
        <f t="shared" ref="G61:G64" si="10">E61*F61</f>
        <v>0</v>
      </c>
      <c r="H61" s="83"/>
    </row>
    <row r="62" spans="1:8" s="170" customFormat="1">
      <c r="A62" s="170" t="s">
        <v>86</v>
      </c>
      <c r="B62" s="82"/>
      <c r="C62" s="230" t="s">
        <v>221</v>
      </c>
      <c r="D62" s="231" t="s">
        <v>461</v>
      </c>
      <c r="E62" s="232">
        <v>3.8</v>
      </c>
      <c r="F62" s="233"/>
      <c r="G62" s="233">
        <f t="shared" si="10"/>
        <v>0</v>
      </c>
      <c r="H62" s="83"/>
    </row>
    <row r="63" spans="1:8" s="170" customFormat="1">
      <c r="A63" s="170" t="s">
        <v>87</v>
      </c>
      <c r="B63" s="82"/>
      <c r="C63" s="230" t="s">
        <v>222</v>
      </c>
      <c r="D63" s="231" t="s">
        <v>76</v>
      </c>
      <c r="E63" s="232">
        <v>6</v>
      </c>
      <c r="F63" s="233"/>
      <c r="G63" s="233">
        <f t="shared" si="10"/>
        <v>0</v>
      </c>
      <c r="H63" s="83"/>
    </row>
    <row r="64" spans="1:8" s="170" customFormat="1">
      <c r="A64" s="170" t="s">
        <v>245</v>
      </c>
      <c r="B64" s="82"/>
      <c r="C64" s="230" t="s">
        <v>223</v>
      </c>
      <c r="D64" s="231" t="s">
        <v>76</v>
      </c>
      <c r="E64" s="232">
        <v>1</v>
      </c>
      <c r="F64" s="233"/>
      <c r="G64" s="233">
        <f t="shared" si="10"/>
        <v>0</v>
      </c>
      <c r="H64" s="83"/>
    </row>
    <row r="65" spans="1:8" s="170" customFormat="1" ht="229.5">
      <c r="B65" s="82"/>
      <c r="C65" s="230" t="s">
        <v>225</v>
      </c>
      <c r="D65" s="231"/>
      <c r="E65" s="232"/>
      <c r="F65" s="233"/>
      <c r="G65" s="233"/>
      <c r="H65" s="83"/>
    </row>
    <row r="66" spans="1:8" s="170" customFormat="1">
      <c r="A66" s="170" t="s">
        <v>246</v>
      </c>
      <c r="B66" s="82"/>
      <c r="C66" s="230" t="s">
        <v>220</v>
      </c>
      <c r="D66" s="231" t="s">
        <v>461</v>
      </c>
      <c r="E66" s="232">
        <v>4.3</v>
      </c>
      <c r="F66" s="233"/>
      <c r="G66" s="233">
        <f t="shared" ref="G66:G69" si="11">E66*F66</f>
        <v>0</v>
      </c>
      <c r="H66" s="83"/>
    </row>
    <row r="67" spans="1:8" s="170" customFormat="1">
      <c r="A67" s="170" t="s">
        <v>247</v>
      </c>
      <c r="B67" s="82"/>
      <c r="C67" s="230" t="s">
        <v>221</v>
      </c>
      <c r="D67" s="231" t="s">
        <v>461</v>
      </c>
      <c r="E67" s="232">
        <v>4.3</v>
      </c>
      <c r="F67" s="233"/>
      <c r="G67" s="233">
        <f t="shared" si="11"/>
        <v>0</v>
      </c>
      <c r="H67" s="83"/>
    </row>
    <row r="68" spans="1:8" s="170" customFormat="1">
      <c r="A68" s="170" t="s">
        <v>248</v>
      </c>
      <c r="B68" s="82"/>
      <c r="C68" s="230" t="s">
        <v>222</v>
      </c>
      <c r="D68" s="231" t="s">
        <v>76</v>
      </c>
      <c r="E68" s="232">
        <v>6</v>
      </c>
      <c r="F68" s="233"/>
      <c r="G68" s="233">
        <f t="shared" si="11"/>
        <v>0</v>
      </c>
      <c r="H68" s="83"/>
    </row>
    <row r="69" spans="1:8" s="170" customFormat="1">
      <c r="A69" s="170" t="s">
        <v>249</v>
      </c>
      <c r="B69" s="82"/>
      <c r="C69" s="230" t="s">
        <v>226</v>
      </c>
      <c r="D69" s="231" t="s">
        <v>76</v>
      </c>
      <c r="E69" s="232">
        <v>1</v>
      </c>
      <c r="F69" s="233"/>
      <c r="G69" s="233">
        <f t="shared" si="11"/>
        <v>0</v>
      </c>
      <c r="H69" s="83"/>
    </row>
    <row r="70" spans="1:8" s="170" customFormat="1" ht="229.5">
      <c r="B70" s="82"/>
      <c r="C70" s="230" t="s">
        <v>227</v>
      </c>
      <c r="D70" s="231"/>
      <c r="E70" s="232"/>
      <c r="F70" s="233"/>
      <c r="G70" s="233"/>
      <c r="H70" s="83"/>
    </row>
    <row r="71" spans="1:8" s="170" customFormat="1">
      <c r="A71" s="170" t="s">
        <v>250</v>
      </c>
      <c r="B71" s="82"/>
      <c r="C71" s="230" t="s">
        <v>220</v>
      </c>
      <c r="D71" s="231" t="s">
        <v>461</v>
      </c>
      <c r="E71" s="232">
        <v>2.8</v>
      </c>
      <c r="F71" s="233"/>
      <c r="G71" s="233">
        <f t="shared" ref="G71:G74" si="12">E71*F71</f>
        <v>0</v>
      </c>
      <c r="H71" s="83"/>
    </row>
    <row r="72" spans="1:8" s="170" customFormat="1">
      <c r="A72" s="170" t="s">
        <v>251</v>
      </c>
      <c r="B72" s="82"/>
      <c r="C72" s="230" t="s">
        <v>221</v>
      </c>
      <c r="D72" s="231" t="s">
        <v>461</v>
      </c>
      <c r="E72" s="232">
        <v>2.8</v>
      </c>
      <c r="F72" s="233"/>
      <c r="G72" s="233">
        <f t="shared" si="12"/>
        <v>0</v>
      </c>
      <c r="H72" s="83"/>
    </row>
    <row r="73" spans="1:8" s="170" customFormat="1">
      <c r="A73" s="170" t="s">
        <v>252</v>
      </c>
      <c r="B73" s="82"/>
      <c r="C73" s="230" t="s">
        <v>222</v>
      </c>
      <c r="D73" s="231" t="s">
        <v>76</v>
      </c>
      <c r="E73" s="232">
        <v>6</v>
      </c>
      <c r="F73" s="233"/>
      <c r="G73" s="233">
        <f t="shared" si="12"/>
        <v>0</v>
      </c>
      <c r="H73" s="83"/>
    </row>
    <row r="74" spans="1:8" s="170" customFormat="1">
      <c r="A74" s="170" t="s">
        <v>253</v>
      </c>
      <c r="B74" s="82"/>
      <c r="C74" s="230" t="s">
        <v>223</v>
      </c>
      <c r="D74" s="231" t="s">
        <v>76</v>
      </c>
      <c r="E74" s="232">
        <v>1</v>
      </c>
      <c r="F74" s="233"/>
      <c r="G74" s="233">
        <f t="shared" si="12"/>
        <v>0</v>
      </c>
      <c r="H74" s="83"/>
    </row>
    <row r="75" spans="1:8" s="170" customFormat="1" ht="229.5">
      <c r="B75" s="82"/>
      <c r="C75" s="230" t="s">
        <v>228</v>
      </c>
      <c r="D75" s="231"/>
      <c r="E75" s="232"/>
      <c r="F75" s="233"/>
      <c r="G75" s="233"/>
      <c r="H75" s="83"/>
    </row>
    <row r="76" spans="1:8" s="170" customFormat="1">
      <c r="A76" s="170" t="s">
        <v>254</v>
      </c>
      <c r="B76" s="82"/>
      <c r="C76" s="230" t="s">
        <v>229</v>
      </c>
      <c r="D76" s="231" t="s">
        <v>461</v>
      </c>
      <c r="E76" s="232">
        <v>8</v>
      </c>
      <c r="F76" s="233"/>
      <c r="G76" s="233">
        <f t="shared" ref="G76:G79" si="13">E76*F76</f>
        <v>0</v>
      </c>
      <c r="H76" s="83"/>
    </row>
    <row r="77" spans="1:8" s="170" customFormat="1">
      <c r="A77" s="170" t="s">
        <v>255</v>
      </c>
      <c r="B77" s="82"/>
      <c r="C77" s="230" t="s">
        <v>230</v>
      </c>
      <c r="D77" s="231" t="s">
        <v>461</v>
      </c>
      <c r="E77" s="232">
        <v>8</v>
      </c>
      <c r="F77" s="233"/>
      <c r="G77" s="233">
        <f t="shared" si="13"/>
        <v>0</v>
      </c>
      <c r="H77" s="83"/>
    </row>
    <row r="78" spans="1:8" s="170" customFormat="1">
      <c r="A78" s="170" t="s">
        <v>256</v>
      </c>
      <c r="B78" s="82"/>
      <c r="C78" s="230" t="s">
        <v>231</v>
      </c>
      <c r="D78" s="231" t="s">
        <v>76</v>
      </c>
      <c r="E78" s="232">
        <v>15</v>
      </c>
      <c r="F78" s="233"/>
      <c r="G78" s="233">
        <f t="shared" si="13"/>
        <v>0</v>
      </c>
      <c r="H78" s="83"/>
    </row>
    <row r="79" spans="1:8" s="170" customFormat="1">
      <c r="A79" s="170" t="s">
        <v>257</v>
      </c>
      <c r="B79" s="82"/>
      <c r="C79" s="230" t="s">
        <v>223</v>
      </c>
      <c r="D79" s="231" t="s">
        <v>76</v>
      </c>
      <c r="E79" s="232">
        <v>5</v>
      </c>
      <c r="F79" s="233"/>
      <c r="G79" s="233">
        <f t="shared" si="13"/>
        <v>0</v>
      </c>
      <c r="H79" s="83"/>
    </row>
    <row r="80" spans="1:8" s="170" customFormat="1" ht="242.25">
      <c r="B80" s="82"/>
      <c r="C80" s="230" t="s">
        <v>232</v>
      </c>
      <c r="D80" s="231"/>
      <c r="E80" s="232"/>
      <c r="F80" s="233"/>
      <c r="G80" s="233"/>
      <c r="H80" s="83"/>
    </row>
    <row r="81" spans="1:8" s="170" customFormat="1">
      <c r="A81" s="170" t="s">
        <v>258</v>
      </c>
      <c r="B81" s="82"/>
      <c r="C81" s="230" t="s">
        <v>229</v>
      </c>
      <c r="D81" s="231" t="s">
        <v>461</v>
      </c>
      <c r="E81" s="232">
        <v>4</v>
      </c>
      <c r="F81" s="233"/>
      <c r="G81" s="233">
        <f t="shared" ref="G81:G84" si="14">E81*F81</f>
        <v>0</v>
      </c>
      <c r="H81" s="83"/>
    </row>
    <row r="82" spans="1:8" s="170" customFormat="1">
      <c r="A82" s="170" t="s">
        <v>259</v>
      </c>
      <c r="B82" s="82"/>
      <c r="C82" s="230" t="s">
        <v>230</v>
      </c>
      <c r="D82" s="231" t="s">
        <v>461</v>
      </c>
      <c r="E82" s="232">
        <v>4</v>
      </c>
      <c r="F82" s="233"/>
      <c r="G82" s="233">
        <f t="shared" si="14"/>
        <v>0</v>
      </c>
      <c r="H82" s="83"/>
    </row>
    <row r="83" spans="1:8" s="170" customFormat="1">
      <c r="A83" s="170" t="s">
        <v>260</v>
      </c>
      <c r="B83" s="82"/>
      <c r="C83" s="230" t="s">
        <v>231</v>
      </c>
      <c r="D83" s="231" t="s">
        <v>76</v>
      </c>
      <c r="E83" s="232">
        <v>8</v>
      </c>
      <c r="F83" s="233"/>
      <c r="G83" s="233">
        <f t="shared" si="14"/>
        <v>0</v>
      </c>
      <c r="H83" s="83"/>
    </row>
    <row r="84" spans="1:8" s="170" customFormat="1">
      <c r="A84" s="170" t="s">
        <v>261</v>
      </c>
      <c r="B84" s="82"/>
      <c r="C84" s="230" t="s">
        <v>223</v>
      </c>
      <c r="D84" s="231" t="s">
        <v>76</v>
      </c>
      <c r="E84" s="232">
        <v>4</v>
      </c>
      <c r="F84" s="233"/>
      <c r="G84" s="233">
        <f t="shared" si="14"/>
        <v>0</v>
      </c>
      <c r="H84" s="83"/>
    </row>
    <row r="85" spans="1:8" s="170" customFormat="1" ht="242.25">
      <c r="B85" s="82"/>
      <c r="C85" s="230" t="s">
        <v>233</v>
      </c>
      <c r="D85" s="231"/>
      <c r="E85" s="232"/>
      <c r="F85" s="233"/>
      <c r="G85" s="233"/>
      <c r="H85" s="83"/>
    </row>
    <row r="86" spans="1:8" s="170" customFormat="1">
      <c r="A86" s="170" t="s">
        <v>262</v>
      </c>
      <c r="B86" s="82"/>
      <c r="C86" s="230" t="s">
        <v>229</v>
      </c>
      <c r="D86" s="231" t="s">
        <v>461</v>
      </c>
      <c r="E86" s="232">
        <v>2.85</v>
      </c>
      <c r="F86" s="233"/>
      <c r="G86" s="233">
        <f t="shared" ref="G86:G89" si="15">E86*F86</f>
        <v>0</v>
      </c>
      <c r="H86" s="83"/>
    </row>
    <row r="87" spans="1:8" s="170" customFormat="1">
      <c r="A87" s="170" t="s">
        <v>263</v>
      </c>
      <c r="B87" s="82"/>
      <c r="C87" s="230" t="s">
        <v>230</v>
      </c>
      <c r="D87" s="231" t="s">
        <v>461</v>
      </c>
      <c r="E87" s="232">
        <v>2.85</v>
      </c>
      <c r="F87" s="233"/>
      <c r="G87" s="233">
        <f t="shared" si="15"/>
        <v>0</v>
      </c>
      <c r="H87" s="83"/>
    </row>
    <row r="88" spans="1:8" s="170" customFormat="1">
      <c r="A88" s="170" t="s">
        <v>264</v>
      </c>
      <c r="B88" s="82"/>
      <c r="C88" s="230" t="s">
        <v>231</v>
      </c>
      <c r="D88" s="231" t="s">
        <v>76</v>
      </c>
      <c r="E88" s="232">
        <v>4</v>
      </c>
      <c r="F88" s="233"/>
      <c r="G88" s="233">
        <f t="shared" si="15"/>
        <v>0</v>
      </c>
      <c r="H88" s="83"/>
    </row>
    <row r="89" spans="1:8" s="170" customFormat="1">
      <c r="A89" s="170" t="s">
        <v>265</v>
      </c>
      <c r="B89" s="82"/>
      <c r="C89" s="230" t="s">
        <v>223</v>
      </c>
      <c r="D89" s="231" t="s">
        <v>76</v>
      </c>
      <c r="E89" s="232">
        <v>3</v>
      </c>
      <c r="F89" s="233"/>
      <c r="G89" s="233">
        <f t="shared" si="15"/>
        <v>0</v>
      </c>
      <c r="H89" s="83"/>
    </row>
    <row r="90" spans="1:8" s="170" customFormat="1" ht="242.25">
      <c r="B90" s="82"/>
      <c r="C90" s="230" t="s">
        <v>234</v>
      </c>
      <c r="D90" s="231"/>
      <c r="E90" s="232"/>
      <c r="F90" s="233"/>
      <c r="G90" s="233"/>
      <c r="H90" s="83"/>
    </row>
    <row r="91" spans="1:8" s="170" customFormat="1">
      <c r="A91" s="170" t="s">
        <v>266</v>
      </c>
      <c r="B91" s="82"/>
      <c r="C91" s="230" t="s">
        <v>229</v>
      </c>
      <c r="D91" s="231" t="s">
        <v>461</v>
      </c>
      <c r="E91" s="232">
        <v>1.7</v>
      </c>
      <c r="F91" s="233"/>
      <c r="G91" s="233">
        <f t="shared" ref="G91:G94" si="16">E91*F91</f>
        <v>0</v>
      </c>
      <c r="H91" s="83"/>
    </row>
    <row r="92" spans="1:8" s="170" customFormat="1">
      <c r="A92" s="170" t="s">
        <v>267</v>
      </c>
      <c r="B92" s="82"/>
      <c r="C92" s="230" t="s">
        <v>230</v>
      </c>
      <c r="D92" s="231" t="s">
        <v>461</v>
      </c>
      <c r="E92" s="232">
        <v>1.7</v>
      </c>
      <c r="F92" s="233"/>
      <c r="G92" s="233">
        <f t="shared" si="16"/>
        <v>0</v>
      </c>
      <c r="H92" s="83"/>
    </row>
    <row r="93" spans="1:8" s="170" customFormat="1">
      <c r="A93" s="170" t="s">
        <v>268</v>
      </c>
      <c r="B93" s="82"/>
      <c r="C93" s="230" t="s">
        <v>231</v>
      </c>
      <c r="D93" s="231" t="s">
        <v>76</v>
      </c>
      <c r="E93" s="232">
        <v>4</v>
      </c>
      <c r="F93" s="233"/>
      <c r="G93" s="233">
        <f t="shared" si="16"/>
        <v>0</v>
      </c>
      <c r="H93" s="83"/>
    </row>
    <row r="94" spans="1:8" s="170" customFormat="1">
      <c r="A94" s="170" t="s">
        <v>269</v>
      </c>
      <c r="B94" s="82"/>
      <c r="C94" s="230" t="s">
        <v>223</v>
      </c>
      <c r="D94" s="231" t="s">
        <v>76</v>
      </c>
      <c r="E94" s="232">
        <v>1</v>
      </c>
      <c r="F94" s="233"/>
      <c r="G94" s="233">
        <f t="shared" si="16"/>
        <v>0</v>
      </c>
      <c r="H94" s="83"/>
    </row>
    <row r="95" spans="1:8" s="170" customFormat="1" ht="242.25">
      <c r="B95" s="82"/>
      <c r="C95" s="230" t="s">
        <v>235</v>
      </c>
      <c r="D95" s="231"/>
      <c r="E95" s="232"/>
      <c r="F95" s="233"/>
      <c r="G95" s="233"/>
      <c r="H95" s="83"/>
    </row>
    <row r="96" spans="1:8" s="170" customFormat="1">
      <c r="A96" s="170" t="s">
        <v>270</v>
      </c>
      <c r="B96" s="82"/>
      <c r="C96" s="230" t="s">
        <v>229</v>
      </c>
      <c r="D96" s="231" t="s">
        <v>461</v>
      </c>
      <c r="E96" s="232">
        <v>3.8</v>
      </c>
      <c r="F96" s="233"/>
      <c r="G96" s="233">
        <f t="shared" ref="G96:G99" si="17">E96*F96</f>
        <v>0</v>
      </c>
      <c r="H96" s="83"/>
    </row>
    <row r="97" spans="1:8" s="170" customFormat="1">
      <c r="A97" s="170" t="s">
        <v>271</v>
      </c>
      <c r="B97" s="82"/>
      <c r="C97" s="230" t="s">
        <v>230</v>
      </c>
      <c r="D97" s="231" t="s">
        <v>461</v>
      </c>
      <c r="E97" s="232">
        <v>3.8</v>
      </c>
      <c r="F97" s="233"/>
      <c r="G97" s="233">
        <f t="shared" si="17"/>
        <v>0</v>
      </c>
      <c r="H97" s="83"/>
    </row>
    <row r="98" spans="1:8" s="170" customFormat="1">
      <c r="A98" s="170" t="s">
        <v>272</v>
      </c>
      <c r="B98" s="82"/>
      <c r="C98" s="230" t="s">
        <v>231</v>
      </c>
      <c r="D98" s="231" t="s">
        <v>76</v>
      </c>
      <c r="E98" s="232">
        <v>6</v>
      </c>
      <c r="F98" s="233"/>
      <c r="G98" s="233">
        <f t="shared" si="17"/>
        <v>0</v>
      </c>
      <c r="H98" s="83"/>
    </row>
    <row r="99" spans="1:8" s="170" customFormat="1">
      <c r="A99" s="170" t="s">
        <v>273</v>
      </c>
      <c r="B99" s="82"/>
      <c r="C99" s="230" t="s">
        <v>223</v>
      </c>
      <c r="D99" s="231" t="s">
        <v>76</v>
      </c>
      <c r="E99" s="232">
        <v>2</v>
      </c>
      <c r="F99" s="233"/>
      <c r="G99" s="233">
        <f t="shared" si="17"/>
        <v>0</v>
      </c>
      <c r="H99" s="83"/>
    </row>
    <row r="100" spans="1:8" s="170" customFormat="1" ht="242.25">
      <c r="B100" s="82"/>
      <c r="C100" s="230" t="s">
        <v>236</v>
      </c>
      <c r="D100" s="231"/>
      <c r="E100" s="232"/>
      <c r="F100" s="233"/>
      <c r="G100" s="233"/>
      <c r="H100" s="83"/>
    </row>
    <row r="101" spans="1:8" s="170" customFormat="1">
      <c r="A101" s="170" t="s">
        <v>274</v>
      </c>
      <c r="B101" s="82"/>
      <c r="C101" s="230" t="s">
        <v>229</v>
      </c>
      <c r="D101" s="231" t="s">
        <v>461</v>
      </c>
      <c r="E101" s="232">
        <v>2.4</v>
      </c>
      <c r="F101" s="233"/>
      <c r="G101" s="233">
        <f t="shared" ref="G101:G104" si="18">E101*F101</f>
        <v>0</v>
      </c>
      <c r="H101" s="83"/>
    </row>
    <row r="102" spans="1:8" s="170" customFormat="1">
      <c r="A102" s="170" t="s">
        <v>275</v>
      </c>
      <c r="B102" s="82"/>
      <c r="C102" s="230" t="s">
        <v>230</v>
      </c>
      <c r="D102" s="231" t="s">
        <v>461</v>
      </c>
      <c r="E102" s="232">
        <v>2.4</v>
      </c>
      <c r="F102" s="233"/>
      <c r="G102" s="233">
        <f t="shared" si="18"/>
        <v>0</v>
      </c>
      <c r="H102" s="83"/>
    </row>
    <row r="103" spans="1:8" s="170" customFormat="1">
      <c r="A103" s="170" t="s">
        <v>276</v>
      </c>
      <c r="B103" s="82"/>
      <c r="C103" s="230" t="s">
        <v>231</v>
      </c>
      <c r="D103" s="231" t="s">
        <v>76</v>
      </c>
      <c r="E103" s="232">
        <v>4</v>
      </c>
      <c r="F103" s="233"/>
      <c r="G103" s="233">
        <f t="shared" si="18"/>
        <v>0</v>
      </c>
      <c r="H103" s="83"/>
    </row>
    <row r="104" spans="1:8" s="170" customFormat="1">
      <c r="A104" s="170" t="s">
        <v>277</v>
      </c>
      <c r="B104" s="82"/>
      <c r="C104" s="230" t="s">
        <v>223</v>
      </c>
      <c r="D104" s="231" t="s">
        <v>76</v>
      </c>
      <c r="E104" s="232">
        <v>2</v>
      </c>
      <c r="F104" s="233"/>
      <c r="G104" s="233">
        <f t="shared" si="18"/>
        <v>0</v>
      </c>
      <c r="H104" s="83"/>
    </row>
    <row r="105" spans="1:8" s="170" customFormat="1" ht="242.25">
      <c r="B105" s="82"/>
      <c r="C105" s="230" t="s">
        <v>237</v>
      </c>
      <c r="D105" s="231"/>
      <c r="E105" s="232"/>
      <c r="F105" s="233"/>
      <c r="G105" s="233"/>
      <c r="H105" s="83"/>
    </row>
    <row r="106" spans="1:8" s="170" customFormat="1">
      <c r="A106" s="170" t="s">
        <v>278</v>
      </c>
      <c r="B106" s="82"/>
      <c r="C106" s="230" t="s">
        <v>229</v>
      </c>
      <c r="D106" s="231" t="s">
        <v>461</v>
      </c>
      <c r="E106" s="232">
        <v>1.8</v>
      </c>
      <c r="F106" s="233"/>
      <c r="G106" s="233">
        <f t="shared" ref="G106:G109" si="19">E106*F106</f>
        <v>0</v>
      </c>
      <c r="H106" s="83"/>
    </row>
    <row r="107" spans="1:8" s="170" customFormat="1">
      <c r="A107" s="170" t="s">
        <v>279</v>
      </c>
      <c r="B107" s="82"/>
      <c r="C107" s="230" t="s">
        <v>230</v>
      </c>
      <c r="D107" s="231" t="s">
        <v>461</v>
      </c>
      <c r="E107" s="232">
        <v>1.8</v>
      </c>
      <c r="F107" s="233"/>
      <c r="G107" s="233">
        <f t="shared" si="19"/>
        <v>0</v>
      </c>
      <c r="H107" s="83"/>
    </row>
    <row r="108" spans="1:8" s="170" customFormat="1">
      <c r="A108" s="170" t="s">
        <v>280</v>
      </c>
      <c r="B108" s="82"/>
      <c r="C108" s="230" t="s">
        <v>231</v>
      </c>
      <c r="D108" s="231" t="s">
        <v>76</v>
      </c>
      <c r="E108" s="232">
        <v>4</v>
      </c>
      <c r="F108" s="233"/>
      <c r="G108" s="233">
        <f t="shared" si="19"/>
        <v>0</v>
      </c>
      <c r="H108" s="83"/>
    </row>
    <row r="109" spans="1:8" s="170" customFormat="1">
      <c r="A109" s="170" t="s">
        <v>281</v>
      </c>
      <c r="B109" s="82"/>
      <c r="C109" s="230" t="s">
        <v>223</v>
      </c>
      <c r="D109" s="231" t="s">
        <v>76</v>
      </c>
      <c r="E109" s="232">
        <v>1</v>
      </c>
      <c r="F109" s="233"/>
      <c r="G109" s="233">
        <f t="shared" si="19"/>
        <v>0</v>
      </c>
      <c r="H109" s="83"/>
    </row>
    <row r="110" spans="1:8" s="170" customFormat="1" ht="242.25">
      <c r="B110" s="82"/>
      <c r="C110" s="230" t="s">
        <v>238</v>
      </c>
      <c r="D110" s="231"/>
      <c r="E110" s="232"/>
      <c r="F110" s="233"/>
      <c r="G110" s="233"/>
      <c r="H110" s="83"/>
    </row>
    <row r="111" spans="1:8" s="170" customFormat="1">
      <c r="A111" s="170" t="s">
        <v>282</v>
      </c>
      <c r="B111" s="82"/>
      <c r="C111" s="230" t="s">
        <v>229</v>
      </c>
      <c r="D111" s="231" t="s">
        <v>461</v>
      </c>
      <c r="E111" s="232">
        <v>1.35</v>
      </c>
      <c r="F111" s="233"/>
      <c r="G111" s="233">
        <f t="shared" ref="G111:G114" si="20">E111*F111</f>
        <v>0</v>
      </c>
      <c r="H111" s="83"/>
    </row>
    <row r="112" spans="1:8" s="170" customFormat="1">
      <c r="A112" s="170" t="s">
        <v>283</v>
      </c>
      <c r="B112" s="82"/>
      <c r="C112" s="230" t="s">
        <v>230</v>
      </c>
      <c r="D112" s="231" t="s">
        <v>461</v>
      </c>
      <c r="E112" s="232">
        <v>1.35</v>
      </c>
      <c r="F112" s="233"/>
      <c r="G112" s="233">
        <f t="shared" si="20"/>
        <v>0</v>
      </c>
      <c r="H112" s="83"/>
    </row>
    <row r="113" spans="1:8" s="170" customFormat="1">
      <c r="A113" s="170" t="s">
        <v>284</v>
      </c>
      <c r="B113" s="82"/>
      <c r="C113" s="230" t="s">
        <v>231</v>
      </c>
      <c r="D113" s="231" t="s">
        <v>76</v>
      </c>
      <c r="E113" s="232">
        <v>3</v>
      </c>
      <c r="F113" s="233"/>
      <c r="G113" s="233">
        <f t="shared" si="20"/>
        <v>0</v>
      </c>
      <c r="H113" s="83"/>
    </row>
    <row r="114" spans="1:8" s="170" customFormat="1">
      <c r="A114" s="170" t="s">
        <v>285</v>
      </c>
      <c r="B114" s="82"/>
      <c r="C114" s="230" t="s">
        <v>223</v>
      </c>
      <c r="D114" s="231" t="s">
        <v>76</v>
      </c>
      <c r="E114" s="232">
        <v>1</v>
      </c>
      <c r="F114" s="233"/>
      <c r="G114" s="233">
        <f t="shared" si="20"/>
        <v>0</v>
      </c>
      <c r="H114" s="83"/>
    </row>
    <row r="115" spans="1:8" s="170" customFormat="1" ht="242.25">
      <c r="B115" s="82"/>
      <c r="C115" s="230" t="s">
        <v>239</v>
      </c>
      <c r="D115" s="231"/>
      <c r="E115" s="232"/>
      <c r="F115" s="233"/>
      <c r="G115" s="233"/>
      <c r="H115" s="83"/>
    </row>
    <row r="116" spans="1:8" s="170" customFormat="1">
      <c r="A116" s="170" t="s">
        <v>286</v>
      </c>
      <c r="B116" s="82"/>
      <c r="C116" s="230" t="s">
        <v>220</v>
      </c>
      <c r="D116" s="231" t="s">
        <v>461</v>
      </c>
      <c r="E116" s="232">
        <v>10</v>
      </c>
      <c r="F116" s="233"/>
      <c r="G116" s="233">
        <f t="shared" ref="G116:G119" si="21">E116*F116</f>
        <v>0</v>
      </c>
      <c r="H116" s="83"/>
    </row>
    <row r="117" spans="1:8" s="170" customFormat="1">
      <c r="A117" s="170" t="s">
        <v>287</v>
      </c>
      <c r="B117" s="82"/>
      <c r="C117" s="230" t="s">
        <v>240</v>
      </c>
      <c r="D117" s="231" t="s">
        <v>461</v>
      </c>
      <c r="E117" s="232">
        <v>10</v>
      </c>
      <c r="F117" s="233"/>
      <c r="G117" s="233">
        <f t="shared" si="21"/>
        <v>0</v>
      </c>
      <c r="H117" s="83"/>
    </row>
    <row r="118" spans="1:8" s="170" customFormat="1">
      <c r="A118" s="170" t="s">
        <v>462</v>
      </c>
      <c r="B118" s="82"/>
      <c r="C118" s="230" t="s">
        <v>241</v>
      </c>
      <c r="D118" s="231" t="s">
        <v>76</v>
      </c>
      <c r="E118" s="232">
        <v>20</v>
      </c>
      <c r="F118" s="233"/>
      <c r="G118" s="233">
        <f t="shared" si="21"/>
        <v>0</v>
      </c>
      <c r="H118" s="83"/>
    </row>
    <row r="119" spans="1:8" s="170" customFormat="1">
      <c r="A119" s="170" t="s">
        <v>288</v>
      </c>
      <c r="B119" s="82"/>
      <c r="C119" s="230" t="s">
        <v>223</v>
      </c>
      <c r="D119" s="231" t="s">
        <v>76</v>
      </c>
      <c r="E119" s="232">
        <v>4</v>
      </c>
      <c r="F119" s="233"/>
      <c r="G119" s="233">
        <f t="shared" si="21"/>
        <v>0</v>
      </c>
      <c r="H119" s="83"/>
    </row>
    <row r="120" spans="1:8" s="170" customFormat="1" ht="242.25">
      <c r="B120" s="82"/>
      <c r="C120" s="230" t="s">
        <v>242</v>
      </c>
      <c r="D120" s="231"/>
      <c r="E120" s="232"/>
      <c r="F120" s="233"/>
      <c r="G120" s="233"/>
      <c r="H120" s="83"/>
    </row>
    <row r="121" spans="1:8" s="170" customFormat="1">
      <c r="A121" s="170" t="s">
        <v>463</v>
      </c>
      <c r="B121" s="82"/>
      <c r="C121" s="230" t="s">
        <v>220</v>
      </c>
      <c r="D121" s="231" t="s">
        <v>461</v>
      </c>
      <c r="E121" s="232">
        <v>30</v>
      </c>
      <c r="F121" s="233"/>
      <c r="G121" s="233">
        <f t="shared" ref="G121:G124" si="22">E121*F121</f>
        <v>0</v>
      </c>
      <c r="H121" s="83"/>
    </row>
    <row r="122" spans="1:8" s="170" customFormat="1">
      <c r="A122" s="170" t="s">
        <v>464</v>
      </c>
      <c r="B122" s="82"/>
      <c r="C122" s="230" t="s">
        <v>240</v>
      </c>
      <c r="D122" s="231" t="s">
        <v>461</v>
      </c>
      <c r="E122" s="232">
        <v>30</v>
      </c>
      <c r="F122" s="233"/>
      <c r="G122" s="233">
        <f t="shared" si="22"/>
        <v>0</v>
      </c>
      <c r="H122" s="83"/>
    </row>
    <row r="123" spans="1:8" s="170" customFormat="1">
      <c r="A123" s="170" t="s">
        <v>465</v>
      </c>
      <c r="B123" s="82"/>
      <c r="C123" s="230" t="s">
        <v>241</v>
      </c>
      <c r="D123" s="231" t="s">
        <v>76</v>
      </c>
      <c r="E123" s="232">
        <v>60</v>
      </c>
      <c r="F123" s="233"/>
      <c r="G123" s="233">
        <f t="shared" si="22"/>
        <v>0</v>
      </c>
      <c r="H123" s="83"/>
    </row>
    <row r="124" spans="1:8" s="170" customFormat="1">
      <c r="A124" s="170" t="s">
        <v>466</v>
      </c>
      <c r="B124" s="82"/>
      <c r="C124" s="230" t="s">
        <v>243</v>
      </c>
      <c r="D124" s="231" t="s">
        <v>76</v>
      </c>
      <c r="E124" s="232">
        <v>3</v>
      </c>
      <c r="F124" s="233"/>
      <c r="G124" s="233">
        <f t="shared" si="22"/>
        <v>0</v>
      </c>
      <c r="H124" s="83"/>
    </row>
    <row r="125" spans="1:8" s="170" customFormat="1" ht="242.25">
      <c r="B125" s="82"/>
      <c r="C125" s="230" t="s">
        <v>244</v>
      </c>
      <c r="D125" s="231"/>
      <c r="E125" s="232"/>
      <c r="F125" s="233"/>
      <c r="G125" s="233"/>
      <c r="H125" s="83"/>
    </row>
    <row r="126" spans="1:8" s="170" customFormat="1">
      <c r="A126" s="36"/>
      <c r="B126" s="85"/>
      <c r="C126" s="86"/>
      <c r="D126" s="87"/>
      <c r="E126" s="88"/>
      <c r="F126" s="17"/>
      <c r="G126" s="17"/>
      <c r="H126" s="83"/>
    </row>
    <row r="127" spans="1:8" s="170" customFormat="1">
      <c r="A127" s="237"/>
      <c r="B127" s="89"/>
      <c r="C127" s="90" t="s">
        <v>0</v>
      </c>
      <c r="D127" s="91"/>
      <c r="E127" s="92"/>
      <c r="F127" s="93"/>
      <c r="G127" s="93">
        <f>SUM(G10:G125)</f>
        <v>0</v>
      </c>
      <c r="H127" s="83"/>
    </row>
    <row r="128" spans="1:8" s="170" customFormat="1">
      <c r="A128" s="36"/>
      <c r="B128" s="85"/>
      <c r="C128" s="86"/>
      <c r="D128" s="87"/>
      <c r="E128" s="88"/>
      <c r="F128" s="17"/>
      <c r="G128" s="17"/>
      <c r="H128" s="83"/>
    </row>
    <row r="129" spans="2:8" s="170" customFormat="1">
      <c r="B129" s="82"/>
      <c r="C129" s="85"/>
      <c r="D129" s="82"/>
      <c r="E129" s="224"/>
      <c r="F129" s="238"/>
      <c r="G129" s="238"/>
      <c r="H129" s="83"/>
    </row>
    <row r="130" spans="2:8" s="170" customFormat="1">
      <c r="B130" s="82"/>
      <c r="C130" s="85"/>
      <c r="D130" s="82"/>
      <c r="E130" s="224"/>
      <c r="F130" s="238"/>
      <c r="G130" s="238"/>
      <c r="H130" s="83"/>
    </row>
    <row r="131" spans="2:8" s="170" customFormat="1">
      <c r="B131" s="82"/>
      <c r="C131" s="85"/>
      <c r="D131" s="82"/>
      <c r="E131" s="224"/>
      <c r="F131" s="238"/>
      <c r="G131" s="238"/>
      <c r="H131" s="83"/>
    </row>
    <row r="132" spans="2:8" s="170" customFormat="1">
      <c r="B132" s="82"/>
      <c r="C132" s="85"/>
      <c r="D132" s="82"/>
      <c r="E132" s="224"/>
      <c r="F132" s="238"/>
      <c r="G132" s="238"/>
      <c r="H132" s="83"/>
    </row>
    <row r="133" spans="2:8" s="170" customFormat="1">
      <c r="B133" s="82"/>
      <c r="C133" s="85"/>
      <c r="D133" s="82"/>
      <c r="E133" s="224"/>
      <c r="F133" s="238"/>
      <c r="G133" s="238"/>
      <c r="H133" s="83"/>
    </row>
    <row r="134" spans="2:8" s="170" customFormat="1">
      <c r="B134" s="82"/>
      <c r="C134" s="85"/>
      <c r="D134" s="82"/>
      <c r="E134" s="224"/>
      <c r="F134" s="238"/>
      <c r="G134" s="238"/>
      <c r="H134" s="83"/>
    </row>
    <row r="135" spans="2:8" s="170" customFormat="1">
      <c r="B135" s="82"/>
      <c r="C135" s="85"/>
      <c r="D135" s="82"/>
      <c r="E135" s="224"/>
      <c r="F135" s="238"/>
      <c r="G135" s="238"/>
      <c r="H135" s="83"/>
    </row>
    <row r="136" spans="2:8" s="170" customFormat="1">
      <c r="B136" s="82"/>
      <c r="C136" s="85"/>
      <c r="D136" s="82"/>
      <c r="E136" s="224"/>
      <c r="F136" s="238"/>
      <c r="G136" s="238"/>
      <c r="H136" s="83"/>
    </row>
    <row r="137" spans="2:8" s="170" customFormat="1">
      <c r="B137" s="82"/>
      <c r="C137" s="85"/>
      <c r="D137" s="82"/>
      <c r="E137" s="224"/>
      <c r="F137" s="238"/>
      <c r="G137" s="238"/>
      <c r="H137" s="83"/>
    </row>
    <row r="138" spans="2:8" s="170" customFormat="1">
      <c r="B138" s="82"/>
      <c r="C138" s="85"/>
      <c r="D138" s="82"/>
      <c r="E138" s="224"/>
      <c r="F138" s="238"/>
      <c r="G138" s="238"/>
      <c r="H138" s="83"/>
    </row>
  </sheetData>
  <customSheetViews>
    <customSheetView guid="{00919DC6-7B38-48C6-95A4-2125EBC733D5}" scale="125" showPageBreaks="1" printArea="1" view="pageBreakPreview" topLeftCell="A154">
      <selection activeCell="F12" sqref="F12"/>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IT63"/>
  <sheetViews>
    <sheetView view="pageBreakPreview" topLeftCell="A55" zoomScale="125" zoomScaleNormal="125" zoomScaleSheetLayoutView="125" workbookViewId="0">
      <selection activeCell="C33" sqref="C33"/>
    </sheetView>
  </sheetViews>
  <sheetFormatPr defaultRowHeight="12.75"/>
  <cols>
    <col min="1" max="1" width="3.5703125" style="28" customWidth="1"/>
    <col min="2" max="2" width="0.42578125" style="27" customWidth="1"/>
    <col min="3" max="3" width="46.7109375" style="27" customWidth="1"/>
    <col min="4" max="4" width="6.42578125" style="28" customWidth="1"/>
    <col min="5" max="5" width="7.28515625" style="75" customWidth="1"/>
    <col min="6" max="6" width="10" style="76" customWidth="1"/>
    <col min="7" max="7" width="13" style="76" customWidth="1"/>
    <col min="8" max="9" width="9.140625" style="18"/>
    <col min="10" max="10" width="27" style="18" customWidth="1"/>
    <col min="11" max="11" width="23.5703125" style="18" customWidth="1"/>
    <col min="12" max="16384" width="9.140625" style="18"/>
  </cols>
  <sheetData>
    <row r="2" spans="1:254">
      <c r="A2" s="184"/>
      <c r="B2" s="184"/>
      <c r="C2" s="185" t="s">
        <v>446</v>
      </c>
      <c r="D2" s="186"/>
      <c r="E2" s="187"/>
      <c r="F2" s="188"/>
      <c r="G2" s="189"/>
      <c r="H2" s="67"/>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8"/>
      <c r="CQ2" s="68"/>
      <c r="CR2" s="68"/>
      <c r="CS2" s="68"/>
      <c r="CT2" s="68"/>
      <c r="CU2" s="68"/>
      <c r="CV2" s="68"/>
      <c r="CW2" s="68"/>
      <c r="CX2" s="68"/>
      <c r="CY2" s="68"/>
      <c r="CZ2" s="68"/>
      <c r="DA2" s="68"/>
      <c r="DB2" s="68"/>
      <c r="DC2" s="68"/>
      <c r="DD2" s="68"/>
      <c r="DE2" s="68"/>
      <c r="DF2" s="68"/>
      <c r="DG2" s="68"/>
      <c r="DH2" s="68"/>
      <c r="DI2" s="68"/>
      <c r="DJ2" s="68"/>
      <c r="DK2" s="68"/>
      <c r="DL2" s="68"/>
      <c r="DM2" s="68"/>
      <c r="DN2" s="68"/>
      <c r="DO2" s="68"/>
      <c r="DP2" s="68"/>
      <c r="DQ2" s="68"/>
      <c r="DR2" s="68"/>
      <c r="DS2" s="68"/>
      <c r="DT2" s="68"/>
      <c r="DU2" s="68"/>
      <c r="DV2" s="68"/>
      <c r="DW2" s="68"/>
      <c r="DX2" s="68"/>
      <c r="DY2" s="68"/>
      <c r="DZ2" s="68"/>
      <c r="EA2" s="68"/>
      <c r="EB2" s="68"/>
      <c r="EC2" s="68"/>
      <c r="ED2" s="68"/>
      <c r="EE2" s="68"/>
      <c r="EF2" s="68"/>
      <c r="EG2" s="68"/>
      <c r="EH2" s="68"/>
      <c r="EI2" s="68"/>
      <c r="EJ2" s="68"/>
      <c r="EK2" s="68"/>
      <c r="EL2" s="68"/>
      <c r="EM2" s="68"/>
      <c r="EN2" s="68"/>
      <c r="EO2" s="68"/>
      <c r="EP2" s="68"/>
      <c r="EQ2" s="68"/>
      <c r="ER2" s="68"/>
      <c r="ES2" s="68"/>
      <c r="ET2" s="68"/>
      <c r="EU2" s="68"/>
      <c r="EV2" s="68"/>
      <c r="EW2" s="68"/>
      <c r="EX2" s="68"/>
      <c r="EY2" s="68"/>
      <c r="EZ2" s="68"/>
      <c r="FA2" s="68"/>
      <c r="FB2" s="68"/>
      <c r="FC2" s="68"/>
      <c r="FD2" s="68"/>
      <c r="FE2" s="68"/>
      <c r="FF2" s="68"/>
      <c r="FG2" s="68"/>
      <c r="FH2" s="68"/>
      <c r="FI2" s="68"/>
      <c r="FJ2" s="68"/>
      <c r="FK2" s="68"/>
      <c r="FL2" s="68"/>
      <c r="FM2" s="68"/>
      <c r="FN2" s="68"/>
      <c r="FO2" s="68"/>
      <c r="FP2" s="68"/>
      <c r="FQ2" s="68"/>
      <c r="FR2" s="68"/>
      <c r="FS2" s="68"/>
      <c r="FT2" s="68"/>
      <c r="FU2" s="68"/>
      <c r="FV2" s="68"/>
      <c r="FW2" s="68"/>
      <c r="FX2" s="68"/>
      <c r="FY2" s="68"/>
      <c r="FZ2" s="68"/>
      <c r="GA2" s="68"/>
      <c r="GB2" s="68"/>
      <c r="GC2" s="68"/>
      <c r="GD2" s="68"/>
      <c r="GE2" s="68"/>
      <c r="GF2" s="68"/>
      <c r="GG2" s="68"/>
      <c r="GH2" s="68"/>
      <c r="GI2" s="68"/>
      <c r="GJ2" s="68"/>
      <c r="GK2" s="68"/>
      <c r="GL2" s="68"/>
      <c r="GM2" s="68"/>
      <c r="GN2" s="68"/>
      <c r="GO2" s="68"/>
      <c r="GP2" s="68"/>
      <c r="GQ2" s="68"/>
      <c r="GR2" s="68"/>
      <c r="GS2" s="68"/>
      <c r="GT2" s="68"/>
      <c r="GU2" s="68"/>
      <c r="GV2" s="68"/>
      <c r="GW2" s="68"/>
      <c r="GX2" s="68"/>
      <c r="GY2" s="68"/>
      <c r="GZ2" s="68"/>
      <c r="HA2" s="68"/>
      <c r="HB2" s="68"/>
      <c r="HC2" s="68"/>
      <c r="HD2" s="68"/>
      <c r="HE2" s="68"/>
      <c r="HF2" s="68"/>
      <c r="HG2" s="68"/>
      <c r="HH2" s="68"/>
      <c r="HI2" s="68"/>
      <c r="HJ2" s="68"/>
      <c r="HK2" s="68"/>
      <c r="HL2" s="68"/>
      <c r="HM2" s="68"/>
      <c r="HN2" s="68"/>
      <c r="HO2" s="68"/>
      <c r="HP2" s="68"/>
      <c r="HQ2" s="68"/>
      <c r="HR2" s="68"/>
      <c r="HS2" s="68"/>
      <c r="HT2" s="68"/>
      <c r="HU2" s="68"/>
      <c r="HV2" s="68"/>
      <c r="HW2" s="68"/>
      <c r="HX2" s="68"/>
      <c r="HY2" s="68"/>
      <c r="HZ2" s="68"/>
      <c r="IA2" s="68"/>
      <c r="IB2" s="68"/>
      <c r="IC2" s="68"/>
      <c r="ID2" s="68"/>
      <c r="IE2" s="68"/>
      <c r="IF2" s="68"/>
      <c r="IG2" s="68"/>
      <c r="IH2" s="68"/>
      <c r="II2" s="68"/>
      <c r="IJ2" s="68"/>
      <c r="IK2" s="68"/>
      <c r="IL2" s="68"/>
      <c r="IM2" s="68"/>
      <c r="IN2" s="68"/>
      <c r="IO2" s="68"/>
      <c r="IP2" s="68"/>
      <c r="IQ2" s="68"/>
      <c r="IR2" s="68"/>
      <c r="IS2" s="68"/>
      <c r="IT2" s="68"/>
    </row>
    <row r="3" spans="1:254">
      <c r="A3" s="184"/>
      <c r="B3" s="184"/>
      <c r="C3" s="184"/>
      <c r="D3" s="186"/>
      <c r="E3" s="187"/>
      <c r="F3" s="188"/>
      <c r="G3" s="189"/>
      <c r="H3" s="67"/>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8"/>
      <c r="CS3" s="68"/>
      <c r="CT3" s="68"/>
      <c r="CU3" s="68"/>
      <c r="CV3" s="68"/>
      <c r="CW3" s="68"/>
      <c r="CX3" s="68"/>
      <c r="CY3" s="68"/>
      <c r="CZ3" s="68"/>
      <c r="DA3" s="68"/>
      <c r="DB3" s="68"/>
      <c r="DC3" s="68"/>
      <c r="DD3" s="68"/>
      <c r="DE3" s="68"/>
      <c r="DF3" s="68"/>
      <c r="DG3" s="68"/>
      <c r="DH3" s="68"/>
      <c r="DI3" s="68"/>
      <c r="DJ3" s="68"/>
      <c r="DK3" s="68"/>
      <c r="DL3" s="68"/>
      <c r="DM3" s="68"/>
      <c r="DN3" s="68"/>
      <c r="DO3" s="68"/>
      <c r="DP3" s="68"/>
      <c r="DQ3" s="68"/>
      <c r="DR3" s="68"/>
      <c r="DS3" s="68"/>
      <c r="DT3" s="68"/>
      <c r="DU3" s="68"/>
      <c r="DV3" s="68"/>
      <c r="DW3" s="68"/>
      <c r="DX3" s="68"/>
      <c r="DY3" s="68"/>
      <c r="DZ3" s="68"/>
      <c r="EA3" s="68"/>
      <c r="EB3" s="68"/>
      <c r="EC3" s="68"/>
      <c r="ED3" s="68"/>
      <c r="EE3" s="68"/>
      <c r="EF3" s="68"/>
      <c r="EG3" s="68"/>
      <c r="EH3" s="68"/>
      <c r="EI3" s="68"/>
      <c r="EJ3" s="68"/>
      <c r="EK3" s="68"/>
      <c r="EL3" s="68"/>
      <c r="EM3" s="68"/>
      <c r="EN3" s="68"/>
      <c r="EO3" s="68"/>
      <c r="EP3" s="68"/>
      <c r="EQ3" s="68"/>
      <c r="ER3" s="68"/>
      <c r="ES3" s="68"/>
      <c r="ET3" s="68"/>
      <c r="EU3" s="68"/>
      <c r="EV3" s="68"/>
      <c r="EW3" s="68"/>
      <c r="EX3" s="68"/>
      <c r="EY3" s="68"/>
      <c r="EZ3" s="68"/>
      <c r="FA3" s="68"/>
      <c r="FB3" s="68"/>
      <c r="FC3" s="68"/>
      <c r="FD3" s="68"/>
      <c r="FE3" s="68"/>
      <c r="FF3" s="68"/>
      <c r="FG3" s="68"/>
      <c r="FH3" s="68"/>
      <c r="FI3" s="68"/>
      <c r="FJ3" s="68"/>
      <c r="FK3" s="68"/>
      <c r="FL3" s="68"/>
      <c r="FM3" s="68"/>
      <c r="FN3" s="68"/>
      <c r="FO3" s="68"/>
      <c r="FP3" s="68"/>
      <c r="FQ3" s="68"/>
      <c r="FR3" s="68"/>
      <c r="FS3" s="68"/>
      <c r="FT3" s="68"/>
      <c r="FU3" s="68"/>
      <c r="FV3" s="68"/>
      <c r="FW3" s="68"/>
      <c r="FX3" s="68"/>
      <c r="FY3" s="68"/>
      <c r="FZ3" s="68"/>
      <c r="GA3" s="68"/>
      <c r="GB3" s="68"/>
      <c r="GC3" s="68"/>
      <c r="GD3" s="68"/>
      <c r="GE3" s="68"/>
      <c r="GF3" s="68"/>
      <c r="GG3" s="68"/>
      <c r="GH3" s="68"/>
      <c r="GI3" s="68"/>
      <c r="GJ3" s="68"/>
      <c r="GK3" s="68"/>
      <c r="GL3" s="68"/>
      <c r="GM3" s="68"/>
      <c r="GN3" s="68"/>
      <c r="GO3" s="68"/>
      <c r="GP3" s="68"/>
      <c r="GQ3" s="68"/>
      <c r="GR3" s="68"/>
      <c r="GS3" s="68"/>
      <c r="GT3" s="68"/>
      <c r="GU3" s="68"/>
      <c r="GV3" s="68"/>
      <c r="GW3" s="68"/>
      <c r="GX3" s="68"/>
      <c r="GY3" s="68"/>
      <c r="GZ3" s="68"/>
      <c r="HA3" s="68"/>
      <c r="HB3" s="68"/>
      <c r="HC3" s="68"/>
      <c r="HD3" s="68"/>
      <c r="HE3" s="68"/>
      <c r="HF3" s="68"/>
      <c r="HG3" s="68"/>
      <c r="HH3" s="68"/>
      <c r="HI3" s="68"/>
      <c r="HJ3" s="68"/>
      <c r="HK3" s="68"/>
      <c r="HL3" s="68"/>
      <c r="HM3" s="68"/>
      <c r="HN3" s="68"/>
      <c r="HO3" s="68"/>
      <c r="HP3" s="68"/>
      <c r="HQ3" s="68"/>
      <c r="HR3" s="68"/>
      <c r="HS3" s="68"/>
      <c r="HT3" s="68"/>
      <c r="HU3" s="68"/>
      <c r="HV3" s="68"/>
      <c r="HW3" s="68"/>
      <c r="HX3" s="68"/>
      <c r="HY3" s="68"/>
      <c r="HZ3" s="68"/>
      <c r="IA3" s="68"/>
      <c r="IB3" s="68"/>
      <c r="IC3" s="68"/>
      <c r="ID3" s="68"/>
      <c r="IE3" s="68"/>
      <c r="IF3" s="68"/>
      <c r="IG3" s="68"/>
      <c r="IH3" s="68"/>
      <c r="II3" s="68"/>
      <c r="IJ3" s="68"/>
      <c r="IK3" s="68"/>
      <c r="IL3" s="68"/>
      <c r="IM3" s="68"/>
      <c r="IN3" s="68"/>
      <c r="IO3" s="68"/>
      <c r="IP3" s="68"/>
      <c r="IQ3" s="68"/>
      <c r="IR3" s="68"/>
      <c r="IS3" s="68"/>
      <c r="IT3" s="68"/>
    </row>
    <row r="4" spans="1:254">
      <c r="A4" s="69"/>
      <c r="B4" s="70"/>
      <c r="C4" s="190"/>
      <c r="D4" s="191"/>
      <c r="E4" s="187"/>
      <c r="F4" s="188"/>
      <c r="G4" s="189"/>
      <c r="H4" s="67"/>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8"/>
      <c r="CQ4" s="68"/>
      <c r="CR4" s="68"/>
      <c r="CS4" s="68"/>
      <c r="CT4" s="68"/>
      <c r="CU4" s="68"/>
      <c r="CV4" s="68"/>
      <c r="CW4" s="68"/>
      <c r="CX4" s="68"/>
      <c r="CY4" s="68"/>
      <c r="CZ4" s="68"/>
      <c r="DA4" s="68"/>
      <c r="DB4" s="68"/>
      <c r="DC4" s="68"/>
      <c r="DD4" s="68"/>
      <c r="DE4" s="68"/>
      <c r="DF4" s="68"/>
      <c r="DG4" s="68"/>
      <c r="DH4" s="68"/>
      <c r="DI4" s="68"/>
      <c r="DJ4" s="68"/>
      <c r="DK4" s="68"/>
      <c r="DL4" s="68"/>
      <c r="DM4" s="68"/>
      <c r="DN4" s="68"/>
      <c r="DO4" s="68"/>
      <c r="DP4" s="68"/>
      <c r="DQ4" s="68"/>
      <c r="DR4" s="68"/>
      <c r="DS4" s="68"/>
      <c r="DT4" s="68"/>
      <c r="DU4" s="68"/>
      <c r="DV4" s="68"/>
      <c r="DW4" s="68"/>
      <c r="DX4" s="68"/>
      <c r="DY4" s="68"/>
      <c r="DZ4" s="68"/>
      <c r="EA4" s="68"/>
      <c r="EB4" s="68"/>
      <c r="EC4" s="68"/>
      <c r="ED4" s="68"/>
      <c r="EE4" s="68"/>
      <c r="EF4" s="68"/>
      <c r="EG4" s="68"/>
      <c r="EH4" s="68"/>
      <c r="EI4" s="68"/>
      <c r="EJ4" s="68"/>
      <c r="EK4" s="68"/>
      <c r="EL4" s="68"/>
      <c r="EM4" s="68"/>
      <c r="EN4" s="68"/>
      <c r="EO4" s="68"/>
      <c r="EP4" s="68"/>
      <c r="EQ4" s="68"/>
      <c r="ER4" s="68"/>
      <c r="ES4" s="68"/>
      <c r="ET4" s="68"/>
      <c r="EU4" s="68"/>
      <c r="EV4" s="68"/>
      <c r="EW4" s="68"/>
      <c r="EX4" s="68"/>
      <c r="EY4" s="68"/>
      <c r="EZ4" s="68"/>
      <c r="FA4" s="68"/>
      <c r="FB4" s="68"/>
      <c r="FC4" s="68"/>
      <c r="FD4" s="68"/>
      <c r="FE4" s="68"/>
      <c r="FF4" s="68"/>
      <c r="FG4" s="68"/>
      <c r="FH4" s="68"/>
      <c r="FI4" s="68"/>
      <c r="FJ4" s="68"/>
      <c r="FK4" s="68"/>
      <c r="FL4" s="68"/>
      <c r="FM4" s="68"/>
      <c r="FN4" s="68"/>
      <c r="FO4" s="68"/>
      <c r="FP4" s="68"/>
      <c r="FQ4" s="68"/>
      <c r="FR4" s="68"/>
      <c r="FS4" s="68"/>
      <c r="FT4" s="68"/>
      <c r="FU4" s="68"/>
      <c r="FV4" s="68"/>
      <c r="FW4" s="68"/>
      <c r="FX4" s="68"/>
      <c r="FY4" s="68"/>
      <c r="FZ4" s="68"/>
      <c r="GA4" s="68"/>
      <c r="GB4" s="68"/>
      <c r="GC4" s="68"/>
      <c r="GD4" s="68"/>
      <c r="GE4" s="68"/>
      <c r="GF4" s="68"/>
      <c r="GG4" s="68"/>
      <c r="GH4" s="68"/>
      <c r="GI4" s="68"/>
      <c r="GJ4" s="68"/>
      <c r="GK4" s="68"/>
      <c r="GL4" s="68"/>
      <c r="GM4" s="68"/>
      <c r="GN4" s="68"/>
      <c r="GO4" s="68"/>
      <c r="GP4" s="68"/>
      <c r="GQ4" s="68"/>
      <c r="GR4" s="68"/>
      <c r="GS4" s="68"/>
      <c r="GT4" s="68"/>
      <c r="GU4" s="68"/>
      <c r="GV4" s="68"/>
      <c r="GW4" s="68"/>
      <c r="GX4" s="68"/>
      <c r="GY4" s="68"/>
      <c r="GZ4" s="68"/>
      <c r="HA4" s="68"/>
      <c r="HB4" s="68"/>
      <c r="HC4" s="68"/>
      <c r="HD4" s="68"/>
      <c r="HE4" s="68"/>
      <c r="HF4" s="68"/>
      <c r="HG4" s="68"/>
      <c r="HH4" s="68"/>
      <c r="HI4" s="68"/>
      <c r="HJ4" s="68"/>
      <c r="HK4" s="68"/>
      <c r="HL4" s="68"/>
      <c r="HM4" s="68"/>
      <c r="HN4" s="68"/>
      <c r="HO4" s="68"/>
      <c r="HP4" s="68"/>
      <c r="HQ4" s="68"/>
      <c r="HR4" s="68"/>
      <c r="HS4" s="68"/>
      <c r="HT4" s="68"/>
      <c r="HU4" s="68"/>
      <c r="HV4" s="68"/>
      <c r="HW4" s="68"/>
      <c r="HX4" s="68"/>
      <c r="HY4" s="68"/>
      <c r="HZ4" s="68"/>
      <c r="IA4" s="68"/>
      <c r="IB4" s="68"/>
      <c r="IC4" s="68"/>
      <c r="ID4" s="68"/>
      <c r="IE4" s="68"/>
      <c r="IF4" s="68"/>
      <c r="IG4" s="68"/>
      <c r="IH4" s="68"/>
      <c r="II4" s="68"/>
      <c r="IJ4" s="68"/>
      <c r="IK4" s="68"/>
      <c r="IL4" s="68"/>
      <c r="IM4" s="68"/>
      <c r="IN4" s="68"/>
      <c r="IO4" s="68"/>
      <c r="IP4" s="68"/>
      <c r="IQ4" s="68"/>
      <c r="IR4" s="68"/>
      <c r="IS4" s="68"/>
      <c r="IT4" s="68"/>
    </row>
    <row r="5" spans="1:254">
      <c r="A5" s="192" t="s">
        <v>24</v>
      </c>
      <c r="B5" s="193"/>
      <c r="C5" s="194" t="s">
        <v>3</v>
      </c>
      <c r="D5" s="195" t="s">
        <v>4</v>
      </c>
      <c r="E5" s="196" t="s">
        <v>25</v>
      </c>
      <c r="F5" s="197" t="s">
        <v>5</v>
      </c>
      <c r="G5" s="197" t="s">
        <v>6</v>
      </c>
      <c r="H5" s="67"/>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c r="CP5" s="68"/>
      <c r="CQ5" s="68"/>
      <c r="CR5" s="68"/>
      <c r="CS5" s="68"/>
      <c r="CT5" s="68"/>
      <c r="CU5" s="68"/>
      <c r="CV5" s="68"/>
      <c r="CW5" s="68"/>
      <c r="CX5" s="68"/>
      <c r="CY5" s="68"/>
      <c r="CZ5" s="68"/>
      <c r="DA5" s="68"/>
      <c r="DB5" s="68"/>
      <c r="DC5" s="68"/>
      <c r="DD5" s="68"/>
      <c r="DE5" s="68"/>
      <c r="DF5" s="68"/>
      <c r="DG5" s="68"/>
      <c r="DH5" s="68"/>
      <c r="DI5" s="68"/>
      <c r="DJ5" s="68"/>
      <c r="DK5" s="68"/>
      <c r="DL5" s="68"/>
      <c r="DM5" s="68"/>
      <c r="DN5" s="68"/>
      <c r="DO5" s="68"/>
      <c r="DP5" s="68"/>
      <c r="DQ5" s="68"/>
      <c r="DR5" s="68"/>
      <c r="DS5" s="68"/>
      <c r="DT5" s="68"/>
      <c r="DU5" s="68"/>
      <c r="DV5" s="68"/>
      <c r="DW5" s="68"/>
      <c r="DX5" s="68"/>
      <c r="DY5" s="68"/>
      <c r="DZ5" s="68"/>
      <c r="EA5" s="68"/>
      <c r="EB5" s="68"/>
      <c r="EC5" s="68"/>
      <c r="ED5" s="68"/>
      <c r="EE5" s="68"/>
      <c r="EF5" s="68"/>
      <c r="EG5" s="68"/>
      <c r="EH5" s="68"/>
      <c r="EI5" s="68"/>
      <c r="EJ5" s="68"/>
      <c r="EK5" s="68"/>
      <c r="EL5" s="68"/>
      <c r="EM5" s="68"/>
      <c r="EN5" s="68"/>
      <c r="EO5" s="68"/>
      <c r="EP5" s="68"/>
      <c r="EQ5" s="68"/>
      <c r="ER5" s="68"/>
      <c r="ES5" s="68"/>
      <c r="ET5" s="68"/>
      <c r="EU5" s="68"/>
      <c r="EV5" s="68"/>
      <c r="EW5" s="68"/>
      <c r="EX5" s="68"/>
      <c r="EY5" s="68"/>
      <c r="EZ5" s="68"/>
      <c r="FA5" s="68"/>
      <c r="FB5" s="68"/>
      <c r="FC5" s="68"/>
      <c r="FD5" s="68"/>
      <c r="FE5" s="68"/>
      <c r="FF5" s="68"/>
      <c r="FG5" s="68"/>
      <c r="FH5" s="68"/>
      <c r="FI5" s="68"/>
      <c r="FJ5" s="68"/>
      <c r="FK5" s="68"/>
      <c r="FL5" s="68"/>
      <c r="FM5" s="68"/>
      <c r="FN5" s="68"/>
      <c r="FO5" s="68"/>
      <c r="FP5" s="68"/>
      <c r="FQ5" s="68"/>
      <c r="FR5" s="68"/>
      <c r="FS5" s="68"/>
      <c r="FT5" s="68"/>
      <c r="FU5" s="68"/>
      <c r="FV5" s="68"/>
      <c r="FW5" s="68"/>
      <c r="FX5" s="68"/>
      <c r="FY5" s="68"/>
      <c r="FZ5" s="68"/>
      <c r="GA5" s="68"/>
      <c r="GB5" s="68"/>
      <c r="GC5" s="68"/>
      <c r="GD5" s="68"/>
      <c r="GE5" s="68"/>
      <c r="GF5" s="68"/>
      <c r="GG5" s="68"/>
      <c r="GH5" s="68"/>
      <c r="GI5" s="68"/>
      <c r="GJ5" s="68"/>
      <c r="GK5" s="68"/>
      <c r="GL5" s="68"/>
      <c r="GM5" s="68"/>
      <c r="GN5" s="68"/>
      <c r="GO5" s="68"/>
      <c r="GP5" s="68"/>
      <c r="GQ5" s="68"/>
      <c r="GR5" s="68"/>
      <c r="GS5" s="68"/>
      <c r="GT5" s="68"/>
      <c r="GU5" s="68"/>
      <c r="GV5" s="68"/>
      <c r="GW5" s="68"/>
      <c r="GX5" s="68"/>
      <c r="GY5" s="68"/>
      <c r="GZ5" s="68"/>
      <c r="HA5" s="68"/>
      <c r="HB5" s="68"/>
      <c r="HC5" s="68"/>
      <c r="HD5" s="68"/>
      <c r="HE5" s="68"/>
      <c r="HF5" s="68"/>
      <c r="HG5" s="68"/>
      <c r="HH5" s="68"/>
      <c r="HI5" s="68"/>
      <c r="HJ5" s="68"/>
      <c r="HK5" s="68"/>
      <c r="HL5" s="68"/>
      <c r="HM5" s="68"/>
      <c r="HN5" s="68"/>
      <c r="HO5" s="68"/>
      <c r="HP5" s="68"/>
      <c r="HQ5" s="68"/>
      <c r="HR5" s="68"/>
      <c r="HS5" s="68"/>
      <c r="HT5" s="68"/>
      <c r="HU5" s="68"/>
      <c r="HV5" s="68"/>
      <c r="HW5" s="68"/>
      <c r="HX5" s="68"/>
      <c r="HY5" s="68"/>
      <c r="HZ5" s="68"/>
      <c r="IA5" s="68"/>
      <c r="IB5" s="68"/>
      <c r="IC5" s="68"/>
      <c r="ID5" s="68"/>
      <c r="IE5" s="68"/>
      <c r="IF5" s="68"/>
      <c r="IG5" s="68"/>
      <c r="IH5" s="68"/>
      <c r="II5" s="68"/>
      <c r="IJ5" s="68"/>
      <c r="IK5" s="68"/>
      <c r="IL5" s="68"/>
      <c r="IM5" s="68"/>
      <c r="IN5" s="68"/>
      <c r="IO5" s="68"/>
      <c r="IP5" s="68"/>
      <c r="IQ5" s="68"/>
      <c r="IR5" s="68"/>
      <c r="IS5" s="68"/>
      <c r="IT5" s="68"/>
    </row>
    <row r="6" spans="1:254" s="63" customFormat="1" ht="12.75" customHeight="1">
      <c r="A6" s="69"/>
      <c r="B6" s="70"/>
      <c r="C6" s="198"/>
      <c r="D6" s="191"/>
      <c r="E6" s="187"/>
      <c r="F6" s="188"/>
      <c r="G6" s="18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c r="CG6" s="199"/>
      <c r="CH6" s="199"/>
      <c r="CI6" s="199"/>
      <c r="CJ6" s="199"/>
      <c r="CK6" s="199"/>
      <c r="CL6" s="199"/>
      <c r="CM6" s="199"/>
      <c r="CN6" s="199"/>
      <c r="CO6" s="199"/>
      <c r="CP6" s="199"/>
      <c r="CQ6" s="199"/>
      <c r="CR6" s="199"/>
      <c r="CS6" s="199"/>
      <c r="CT6" s="199"/>
      <c r="CU6" s="199"/>
      <c r="CV6" s="199"/>
      <c r="CW6" s="199"/>
      <c r="CX6" s="199"/>
      <c r="CY6" s="199"/>
      <c r="CZ6" s="199"/>
      <c r="DA6" s="199"/>
      <c r="DB6" s="199"/>
      <c r="DC6" s="199"/>
      <c r="DD6" s="199"/>
      <c r="DE6" s="199"/>
      <c r="DF6" s="199"/>
      <c r="DG6" s="199"/>
      <c r="DH6" s="199"/>
      <c r="DI6" s="199"/>
      <c r="DJ6" s="199"/>
      <c r="DK6" s="199"/>
      <c r="DL6" s="199"/>
      <c r="DM6" s="199"/>
      <c r="DN6" s="199"/>
      <c r="DO6" s="199"/>
      <c r="DP6" s="199"/>
      <c r="DQ6" s="199"/>
      <c r="DR6" s="199"/>
      <c r="DS6" s="199"/>
      <c r="DT6" s="199"/>
      <c r="DU6" s="199"/>
      <c r="DV6" s="199"/>
      <c r="DW6" s="199"/>
      <c r="DX6" s="199"/>
      <c r="DY6" s="199"/>
      <c r="DZ6" s="199"/>
      <c r="EA6" s="199"/>
      <c r="EB6" s="199"/>
      <c r="EC6" s="199"/>
      <c r="ED6" s="199"/>
      <c r="EE6" s="199"/>
      <c r="EF6" s="199"/>
      <c r="EG6" s="199"/>
      <c r="EH6" s="199"/>
      <c r="EI6" s="199"/>
      <c r="EJ6" s="199"/>
      <c r="EK6" s="199"/>
      <c r="EL6" s="199"/>
      <c r="EM6" s="199"/>
      <c r="EN6" s="199"/>
      <c r="EO6" s="199"/>
      <c r="EP6" s="199"/>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c r="GA6" s="199"/>
      <c r="GB6" s="199"/>
      <c r="GC6" s="199"/>
      <c r="GD6" s="199"/>
      <c r="GE6" s="199"/>
      <c r="GF6" s="199"/>
      <c r="GG6" s="199"/>
      <c r="GH6" s="199"/>
      <c r="GI6" s="199"/>
      <c r="GJ6" s="199"/>
      <c r="GK6" s="199"/>
      <c r="GL6" s="199"/>
      <c r="GM6" s="199"/>
      <c r="GN6" s="199"/>
      <c r="GO6" s="199"/>
      <c r="GP6" s="199"/>
      <c r="GQ6" s="199"/>
      <c r="GR6" s="199"/>
      <c r="GS6" s="199"/>
      <c r="GT6" s="199"/>
      <c r="GU6" s="199"/>
      <c r="GV6" s="199"/>
      <c r="GW6" s="199"/>
      <c r="GX6" s="199"/>
      <c r="GY6" s="199"/>
      <c r="GZ6" s="199"/>
      <c r="HA6" s="199"/>
      <c r="HB6" s="199"/>
      <c r="HC6" s="199"/>
      <c r="HD6" s="199"/>
      <c r="HE6" s="199"/>
      <c r="HF6" s="199"/>
      <c r="HG6" s="199"/>
      <c r="HH6" s="199"/>
      <c r="HI6" s="199"/>
      <c r="HJ6" s="199"/>
      <c r="HK6" s="199"/>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row>
    <row r="7" spans="1:254" s="63" customFormat="1" ht="12.75" customHeight="1">
      <c r="A7" s="200" t="s">
        <v>8</v>
      </c>
      <c r="B7" s="70"/>
      <c r="C7" s="201" t="s">
        <v>54</v>
      </c>
      <c r="D7" s="191"/>
      <c r="E7" s="187"/>
      <c r="F7" s="188"/>
      <c r="G7" s="189"/>
      <c r="H7" s="67"/>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c r="DD7" s="68"/>
      <c r="DE7" s="68"/>
      <c r="DF7" s="68"/>
      <c r="DG7" s="68"/>
      <c r="DH7" s="68"/>
      <c r="DI7" s="68"/>
      <c r="DJ7" s="68"/>
      <c r="DK7" s="68"/>
      <c r="DL7" s="68"/>
      <c r="DM7" s="68"/>
      <c r="DN7" s="68"/>
      <c r="DO7" s="68"/>
      <c r="DP7" s="68"/>
      <c r="DQ7" s="68"/>
      <c r="DR7" s="68"/>
      <c r="DS7" s="68"/>
      <c r="DT7" s="68"/>
      <c r="DU7" s="68"/>
      <c r="DV7" s="68"/>
      <c r="DW7" s="68"/>
      <c r="DX7" s="68"/>
      <c r="DY7" s="68"/>
      <c r="DZ7" s="68"/>
      <c r="EA7" s="68"/>
      <c r="EB7" s="68"/>
      <c r="EC7" s="68"/>
      <c r="ED7" s="68"/>
      <c r="EE7" s="68"/>
      <c r="EF7" s="68"/>
      <c r="EG7" s="68"/>
      <c r="EH7" s="68"/>
      <c r="EI7" s="68"/>
      <c r="EJ7" s="68"/>
      <c r="EK7" s="68"/>
      <c r="EL7" s="68"/>
      <c r="EM7" s="68"/>
      <c r="EN7" s="68"/>
      <c r="EO7" s="68"/>
      <c r="EP7" s="68"/>
      <c r="EQ7" s="68"/>
      <c r="ER7" s="68"/>
      <c r="ES7" s="68"/>
      <c r="ET7" s="68"/>
      <c r="EU7" s="68"/>
      <c r="EV7" s="68"/>
      <c r="EW7" s="68"/>
      <c r="EX7" s="68"/>
      <c r="EY7" s="68"/>
      <c r="EZ7" s="68"/>
      <c r="FA7" s="68"/>
      <c r="FB7" s="68"/>
      <c r="FC7" s="68"/>
      <c r="FD7" s="68"/>
      <c r="FE7" s="68"/>
      <c r="FF7" s="68"/>
      <c r="FG7" s="68"/>
      <c r="FH7" s="68"/>
      <c r="FI7" s="68"/>
      <c r="FJ7" s="68"/>
      <c r="FK7" s="68"/>
      <c r="FL7" s="68"/>
      <c r="FM7" s="68"/>
      <c r="FN7" s="68"/>
      <c r="FO7" s="68"/>
      <c r="FP7" s="68"/>
      <c r="FQ7" s="68"/>
      <c r="FR7" s="68"/>
      <c r="FS7" s="68"/>
      <c r="FT7" s="68"/>
      <c r="FU7" s="68"/>
      <c r="FV7" s="68"/>
      <c r="FW7" s="68"/>
      <c r="FX7" s="68"/>
      <c r="FY7" s="68"/>
      <c r="FZ7" s="68"/>
      <c r="GA7" s="68"/>
      <c r="GB7" s="68"/>
      <c r="GC7" s="68"/>
      <c r="GD7" s="68"/>
      <c r="GE7" s="68"/>
      <c r="GF7" s="68"/>
      <c r="GG7" s="68"/>
      <c r="GH7" s="68"/>
      <c r="GI7" s="68"/>
      <c r="GJ7" s="68"/>
      <c r="GK7" s="68"/>
      <c r="GL7" s="68"/>
      <c r="GM7" s="68"/>
      <c r="GN7" s="68"/>
      <c r="GO7" s="68"/>
      <c r="GP7" s="68"/>
      <c r="GQ7" s="68"/>
      <c r="GR7" s="68"/>
      <c r="GS7" s="68"/>
      <c r="GT7" s="68"/>
      <c r="GU7" s="68"/>
      <c r="GV7" s="68"/>
      <c r="GW7" s="68"/>
      <c r="GX7" s="68"/>
      <c r="GY7" s="68"/>
      <c r="GZ7" s="68"/>
      <c r="HA7" s="68"/>
      <c r="HB7" s="68"/>
      <c r="HC7" s="68"/>
      <c r="HD7" s="68"/>
      <c r="HE7" s="68"/>
      <c r="HF7" s="68"/>
      <c r="HG7" s="68"/>
      <c r="HH7" s="68"/>
      <c r="HI7" s="68"/>
      <c r="HJ7" s="68"/>
      <c r="HK7" s="68"/>
      <c r="HL7" s="68"/>
      <c r="HM7" s="68"/>
      <c r="HN7" s="68"/>
      <c r="HO7" s="68"/>
      <c r="HP7" s="68"/>
      <c r="HQ7" s="68"/>
      <c r="HR7" s="68"/>
      <c r="HS7" s="68"/>
      <c r="HT7" s="68"/>
      <c r="HU7" s="68"/>
      <c r="HV7" s="68"/>
      <c r="HW7" s="68"/>
      <c r="HX7" s="68"/>
      <c r="HY7" s="68"/>
      <c r="HZ7" s="68"/>
      <c r="IA7" s="68"/>
      <c r="IB7" s="68"/>
      <c r="IC7" s="68"/>
      <c r="ID7" s="68"/>
      <c r="IE7" s="68"/>
      <c r="IF7" s="68"/>
      <c r="IG7" s="68"/>
      <c r="IH7" s="68"/>
      <c r="II7" s="68"/>
      <c r="IJ7" s="68"/>
      <c r="IK7" s="68"/>
      <c r="IL7" s="68"/>
      <c r="IM7" s="68"/>
      <c r="IN7" s="68"/>
      <c r="IO7" s="68"/>
      <c r="IP7" s="68"/>
      <c r="IQ7" s="68"/>
      <c r="IR7" s="68"/>
      <c r="IS7" s="68"/>
      <c r="IT7" s="68"/>
    </row>
    <row r="8" spans="1:254" s="63" customFormat="1" ht="12.75" customHeight="1">
      <c r="A8" s="200"/>
      <c r="B8" s="70"/>
      <c r="C8" s="201" t="s">
        <v>27</v>
      </c>
      <c r="D8" s="191" t="s">
        <v>2</v>
      </c>
      <c r="E8" s="202">
        <v>200</v>
      </c>
      <c r="F8" s="68"/>
      <c r="G8" s="203">
        <f>E8*F8</f>
        <v>0</v>
      </c>
      <c r="H8" s="204"/>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68"/>
      <c r="DC8" s="68"/>
      <c r="DD8" s="68"/>
      <c r="DE8" s="68"/>
      <c r="DF8" s="68"/>
      <c r="DG8" s="68"/>
      <c r="DH8" s="68"/>
      <c r="DI8" s="68"/>
      <c r="DJ8" s="68"/>
      <c r="DK8" s="68"/>
      <c r="DL8" s="68"/>
      <c r="DM8" s="68"/>
      <c r="DN8" s="68"/>
      <c r="DO8" s="68"/>
      <c r="DP8" s="68"/>
      <c r="DQ8" s="68"/>
      <c r="DR8" s="68"/>
      <c r="DS8" s="68"/>
      <c r="DT8" s="68"/>
      <c r="DU8" s="68"/>
      <c r="DV8" s="68"/>
      <c r="DW8" s="68"/>
      <c r="DX8" s="68"/>
      <c r="DY8" s="68"/>
      <c r="DZ8" s="68"/>
      <c r="EA8" s="68"/>
      <c r="EB8" s="68"/>
      <c r="EC8" s="68"/>
      <c r="ED8" s="68"/>
      <c r="EE8" s="68"/>
      <c r="EF8" s="68"/>
      <c r="EG8" s="68"/>
      <c r="EH8" s="68"/>
      <c r="EI8" s="68"/>
      <c r="EJ8" s="68"/>
      <c r="EK8" s="68"/>
      <c r="EL8" s="68"/>
      <c r="EM8" s="68"/>
      <c r="EN8" s="68"/>
      <c r="EO8" s="68"/>
      <c r="EP8" s="68"/>
      <c r="EQ8" s="68"/>
      <c r="ER8" s="68"/>
      <c r="ES8" s="68"/>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c r="GM8" s="68"/>
      <c r="GN8" s="68"/>
      <c r="GO8" s="68"/>
      <c r="GP8" s="68"/>
      <c r="GQ8" s="68"/>
      <c r="GR8" s="68"/>
      <c r="GS8" s="68"/>
      <c r="GT8" s="68"/>
      <c r="GU8" s="68"/>
      <c r="GV8" s="68"/>
      <c r="GW8" s="68"/>
      <c r="GX8" s="68"/>
      <c r="GY8" s="68"/>
      <c r="GZ8" s="68"/>
      <c r="HA8" s="68"/>
      <c r="HB8" s="68"/>
      <c r="HC8" s="68"/>
      <c r="HD8" s="68"/>
      <c r="HE8" s="68"/>
      <c r="HF8" s="68"/>
      <c r="HG8" s="68"/>
      <c r="HH8" s="68"/>
      <c r="HI8" s="68"/>
      <c r="HJ8" s="68"/>
      <c r="HK8" s="68"/>
      <c r="HL8" s="68"/>
      <c r="HM8" s="68"/>
      <c r="HN8" s="68"/>
      <c r="HO8" s="68"/>
      <c r="HP8" s="68"/>
      <c r="HQ8" s="68"/>
      <c r="HR8" s="68"/>
      <c r="HS8" s="68"/>
      <c r="HT8" s="68"/>
      <c r="HU8" s="68"/>
      <c r="HV8" s="68"/>
      <c r="HW8" s="68"/>
      <c r="HX8" s="68"/>
      <c r="HY8" s="68"/>
      <c r="HZ8" s="68"/>
      <c r="IA8" s="68"/>
      <c r="IB8" s="68"/>
      <c r="IC8" s="68"/>
      <c r="ID8" s="68"/>
      <c r="IE8" s="68"/>
      <c r="IF8" s="68"/>
      <c r="IG8" s="68"/>
      <c r="IH8" s="68"/>
      <c r="II8" s="68"/>
      <c r="IJ8" s="68"/>
      <c r="IK8" s="68"/>
      <c r="IL8" s="68"/>
      <c r="IM8" s="68"/>
      <c r="IN8" s="68"/>
      <c r="IO8" s="68"/>
      <c r="IP8" s="68"/>
      <c r="IQ8" s="68"/>
      <c r="IR8" s="68"/>
      <c r="IS8" s="68"/>
      <c r="IT8" s="68"/>
    </row>
    <row r="9" spans="1:254" s="63" customFormat="1" ht="12.75" customHeight="1">
      <c r="A9" s="200"/>
      <c r="B9" s="70"/>
      <c r="C9" s="205"/>
      <c r="D9" s="191"/>
      <c r="E9" s="206"/>
      <c r="F9" s="68"/>
      <c r="G9" s="203"/>
      <c r="H9" s="204"/>
      <c r="I9" s="68"/>
      <c r="J9" s="68"/>
      <c r="K9" s="68"/>
      <c r="L9" s="68"/>
      <c r="M9" s="68"/>
      <c r="N9" s="68"/>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c r="HO9" s="122"/>
      <c r="HP9" s="122"/>
      <c r="HQ9" s="122"/>
      <c r="HR9" s="122"/>
      <c r="HS9" s="122"/>
      <c r="HT9" s="122"/>
      <c r="HU9" s="122"/>
      <c r="HV9" s="122"/>
      <c r="HW9" s="122"/>
      <c r="HX9" s="122"/>
      <c r="HY9" s="122"/>
      <c r="HZ9" s="122"/>
      <c r="IA9" s="122"/>
      <c r="IB9" s="122"/>
      <c r="IC9" s="122"/>
      <c r="ID9" s="122"/>
      <c r="IE9" s="122"/>
      <c r="IF9" s="122"/>
      <c r="IG9" s="122"/>
      <c r="IH9" s="122"/>
      <c r="II9" s="122"/>
      <c r="IJ9" s="122"/>
      <c r="IK9" s="122"/>
      <c r="IL9" s="122"/>
      <c r="IM9" s="122"/>
      <c r="IN9" s="122"/>
      <c r="IO9" s="122"/>
      <c r="IP9" s="122"/>
      <c r="IQ9" s="122"/>
      <c r="IR9" s="122"/>
      <c r="IS9" s="122"/>
      <c r="IT9" s="122"/>
    </row>
    <row r="10" spans="1:254" s="63" customFormat="1" ht="12.75" customHeight="1">
      <c r="A10" s="200" t="s">
        <v>11</v>
      </c>
      <c r="B10" s="70"/>
      <c r="C10" s="97" t="s">
        <v>501</v>
      </c>
      <c r="D10" s="191"/>
      <c r="E10" s="206"/>
      <c r="F10" s="68"/>
      <c r="G10" s="203"/>
      <c r="H10" s="204"/>
      <c r="I10" s="68"/>
      <c r="J10" s="68"/>
      <c r="K10" s="68"/>
      <c r="L10" s="68"/>
      <c r="M10" s="68"/>
      <c r="N10" s="68"/>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c r="BK10" s="122"/>
      <c r="BL10" s="122"/>
      <c r="BM10" s="122"/>
      <c r="BN10" s="122"/>
      <c r="BO10" s="122"/>
      <c r="BP10" s="122"/>
      <c r="BQ10" s="122"/>
      <c r="BR10" s="122"/>
      <c r="BS10" s="122"/>
      <c r="BT10" s="122"/>
      <c r="BU10" s="122"/>
      <c r="BV10" s="122"/>
      <c r="BW10" s="122"/>
      <c r="BX10" s="122"/>
      <c r="BY10" s="122"/>
      <c r="BZ10" s="122"/>
      <c r="CA10" s="122"/>
      <c r="CB10" s="122"/>
      <c r="CC10" s="122"/>
      <c r="CD10" s="122"/>
      <c r="CE10" s="122"/>
      <c r="CF10" s="122"/>
      <c r="CG10" s="122"/>
      <c r="CH10" s="122"/>
      <c r="CI10" s="122"/>
      <c r="CJ10" s="122"/>
      <c r="CK10" s="122"/>
      <c r="CL10" s="122"/>
      <c r="CM10" s="122"/>
      <c r="CN10" s="122"/>
      <c r="CO10" s="122"/>
      <c r="CP10" s="122"/>
      <c r="CQ10" s="122"/>
      <c r="CR10" s="122"/>
      <c r="CS10" s="122"/>
      <c r="CT10" s="122"/>
      <c r="CU10" s="122"/>
      <c r="CV10" s="122"/>
      <c r="CW10" s="122"/>
      <c r="CX10" s="122"/>
      <c r="CY10" s="122"/>
      <c r="CZ10" s="122"/>
      <c r="DA10" s="122"/>
      <c r="DB10" s="122"/>
      <c r="DC10" s="122"/>
      <c r="DD10" s="122"/>
      <c r="DE10" s="122"/>
      <c r="DF10" s="122"/>
      <c r="DG10" s="122"/>
      <c r="DH10" s="122"/>
      <c r="DI10" s="122"/>
      <c r="DJ10" s="122"/>
      <c r="DK10" s="122"/>
      <c r="DL10" s="122"/>
      <c r="DM10" s="122"/>
      <c r="DN10" s="122"/>
      <c r="DO10" s="122"/>
      <c r="DP10" s="122"/>
      <c r="DQ10" s="122"/>
      <c r="DR10" s="122"/>
      <c r="DS10" s="122"/>
      <c r="DT10" s="122"/>
      <c r="DU10" s="122"/>
      <c r="DV10" s="122"/>
      <c r="DW10" s="122"/>
      <c r="DX10" s="122"/>
      <c r="DY10" s="122"/>
      <c r="DZ10" s="122"/>
      <c r="EA10" s="122"/>
      <c r="EB10" s="122"/>
      <c r="EC10" s="122"/>
      <c r="ED10" s="122"/>
      <c r="EE10" s="122"/>
      <c r="EF10" s="122"/>
      <c r="EG10" s="122"/>
      <c r="EH10" s="122"/>
      <c r="EI10" s="122"/>
      <c r="EJ10" s="122"/>
      <c r="EK10" s="122"/>
      <c r="EL10" s="122"/>
      <c r="EM10" s="122"/>
      <c r="EN10" s="122"/>
      <c r="EO10" s="122"/>
      <c r="EP10" s="122"/>
      <c r="EQ10" s="122"/>
      <c r="ER10" s="122"/>
      <c r="ES10" s="122"/>
      <c r="ET10" s="122"/>
      <c r="EU10" s="122"/>
      <c r="EV10" s="122"/>
      <c r="EW10" s="122"/>
      <c r="EX10" s="122"/>
      <c r="EY10" s="122"/>
      <c r="EZ10" s="122"/>
      <c r="FA10" s="122"/>
      <c r="FB10" s="122"/>
      <c r="FC10" s="122"/>
      <c r="FD10" s="122"/>
      <c r="FE10" s="122"/>
      <c r="FF10" s="122"/>
      <c r="FG10" s="122"/>
      <c r="FH10" s="122"/>
      <c r="FI10" s="122"/>
      <c r="FJ10" s="122"/>
      <c r="FK10" s="122"/>
      <c r="FL10" s="122"/>
      <c r="FM10" s="122"/>
      <c r="FN10" s="122"/>
      <c r="FO10" s="122"/>
      <c r="FP10" s="122"/>
      <c r="FQ10" s="122"/>
      <c r="FR10" s="122"/>
      <c r="FS10" s="122"/>
      <c r="FT10" s="122"/>
      <c r="FU10" s="122"/>
      <c r="FV10" s="122"/>
      <c r="FW10" s="122"/>
      <c r="FX10" s="122"/>
      <c r="FY10" s="122"/>
      <c r="FZ10" s="122"/>
      <c r="GA10" s="122"/>
      <c r="GB10" s="122"/>
      <c r="GC10" s="122"/>
      <c r="GD10" s="122"/>
      <c r="GE10" s="122"/>
      <c r="GF10" s="122"/>
      <c r="GG10" s="122"/>
      <c r="GH10" s="122"/>
      <c r="GI10" s="122"/>
      <c r="GJ10" s="122"/>
      <c r="GK10" s="122"/>
      <c r="GL10" s="122"/>
      <c r="GM10" s="122"/>
      <c r="GN10" s="122"/>
      <c r="GO10" s="122"/>
      <c r="GP10" s="122"/>
      <c r="GQ10" s="122"/>
      <c r="GR10" s="122"/>
      <c r="GS10" s="122"/>
      <c r="GT10" s="122"/>
      <c r="GU10" s="122"/>
      <c r="GV10" s="122"/>
      <c r="GW10" s="122"/>
      <c r="GX10" s="122"/>
      <c r="GY10" s="122"/>
      <c r="GZ10" s="122"/>
      <c r="HA10" s="122"/>
      <c r="HB10" s="122"/>
      <c r="HC10" s="122"/>
      <c r="HD10" s="122"/>
      <c r="HE10" s="122"/>
      <c r="HF10" s="122"/>
      <c r="HG10" s="122"/>
      <c r="HH10" s="122"/>
      <c r="HI10" s="122"/>
      <c r="HJ10" s="122"/>
      <c r="HK10" s="122"/>
      <c r="HL10" s="122"/>
      <c r="HM10" s="122"/>
      <c r="HN10" s="122"/>
      <c r="HO10" s="122"/>
      <c r="HP10" s="122"/>
      <c r="HQ10" s="122"/>
      <c r="HR10" s="122"/>
      <c r="HS10" s="122"/>
      <c r="HT10" s="122"/>
      <c r="HU10" s="122"/>
      <c r="HV10" s="122"/>
      <c r="HW10" s="122"/>
      <c r="HX10" s="122"/>
      <c r="HY10" s="122"/>
      <c r="HZ10" s="122"/>
      <c r="IA10" s="122"/>
      <c r="IB10" s="122"/>
      <c r="IC10" s="122"/>
      <c r="ID10" s="122"/>
      <c r="IE10" s="122"/>
      <c r="IF10" s="122"/>
      <c r="IG10" s="122"/>
      <c r="IH10" s="122"/>
      <c r="II10" s="122"/>
      <c r="IJ10" s="122"/>
      <c r="IK10" s="122"/>
      <c r="IL10" s="122"/>
      <c r="IM10" s="122"/>
      <c r="IN10" s="122"/>
      <c r="IO10" s="122"/>
      <c r="IP10" s="122"/>
      <c r="IQ10" s="122"/>
      <c r="IR10" s="122"/>
      <c r="IS10" s="122"/>
      <c r="IT10" s="122"/>
    </row>
    <row r="11" spans="1:254" s="63" customFormat="1" ht="12.75" customHeight="1">
      <c r="A11" s="200"/>
      <c r="B11" s="70"/>
      <c r="C11" s="205" t="s">
        <v>330</v>
      </c>
      <c r="D11" s="191" t="s">
        <v>2</v>
      </c>
      <c r="E11" s="202">
        <v>380</v>
      </c>
      <c r="F11" s="68"/>
      <c r="G11" s="203">
        <f t="shared" ref="G11:G12" si="0">E11*F11</f>
        <v>0</v>
      </c>
      <c r="H11" s="204"/>
      <c r="I11" s="68"/>
      <c r="J11" s="68"/>
      <c r="K11" s="68"/>
      <c r="L11" s="68"/>
      <c r="M11" s="68"/>
      <c r="N11" s="68"/>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22"/>
      <c r="BT11" s="122"/>
      <c r="BU11" s="122"/>
      <c r="BV11" s="122"/>
      <c r="BW11" s="122"/>
      <c r="BX11" s="122"/>
      <c r="BY11" s="122"/>
      <c r="BZ11" s="122"/>
      <c r="CA11" s="122"/>
      <c r="CB11" s="122"/>
      <c r="CC11" s="122"/>
      <c r="CD11" s="122"/>
      <c r="CE11" s="122"/>
      <c r="CF11" s="122"/>
      <c r="CG11" s="122"/>
      <c r="CH11" s="122"/>
      <c r="CI11" s="122"/>
      <c r="CJ11" s="122"/>
      <c r="CK11" s="122"/>
      <c r="CL11" s="122"/>
      <c r="CM11" s="122"/>
      <c r="CN11" s="122"/>
      <c r="CO11" s="122"/>
      <c r="CP11" s="122"/>
      <c r="CQ11" s="122"/>
      <c r="CR11" s="122"/>
      <c r="CS11" s="122"/>
      <c r="CT11" s="122"/>
      <c r="CU11" s="122"/>
      <c r="CV11" s="122"/>
      <c r="CW11" s="122"/>
      <c r="CX11" s="122"/>
      <c r="CY11" s="122"/>
      <c r="CZ11" s="122"/>
      <c r="DA11" s="122"/>
      <c r="DB11" s="122"/>
      <c r="DC11" s="122"/>
      <c r="DD11" s="122"/>
      <c r="DE11" s="122"/>
      <c r="DF11" s="122"/>
      <c r="DG11" s="122"/>
      <c r="DH11" s="122"/>
      <c r="DI11" s="122"/>
      <c r="DJ11" s="122"/>
      <c r="DK11" s="122"/>
      <c r="DL11" s="122"/>
      <c r="DM11" s="122"/>
      <c r="DN11" s="122"/>
      <c r="DO11" s="122"/>
      <c r="DP11" s="122"/>
      <c r="DQ11" s="122"/>
      <c r="DR11" s="122"/>
      <c r="DS11" s="122"/>
      <c r="DT11" s="122"/>
      <c r="DU11" s="122"/>
      <c r="DV11" s="122"/>
      <c r="DW11" s="122"/>
      <c r="DX11" s="122"/>
      <c r="DY11" s="122"/>
      <c r="DZ11" s="122"/>
      <c r="EA11" s="122"/>
      <c r="EB11" s="122"/>
      <c r="EC11" s="122"/>
      <c r="ED11" s="122"/>
      <c r="EE11" s="122"/>
      <c r="EF11" s="122"/>
      <c r="EG11" s="122"/>
      <c r="EH11" s="122"/>
      <c r="EI11" s="122"/>
      <c r="EJ11" s="122"/>
      <c r="EK11" s="122"/>
      <c r="EL11" s="122"/>
      <c r="EM11" s="122"/>
      <c r="EN11" s="122"/>
      <c r="EO11" s="122"/>
      <c r="EP11" s="122"/>
      <c r="EQ11" s="122"/>
      <c r="ER11" s="122"/>
      <c r="ES11" s="122"/>
      <c r="ET11" s="122"/>
      <c r="EU11" s="122"/>
      <c r="EV11" s="122"/>
      <c r="EW11" s="122"/>
      <c r="EX11" s="122"/>
      <c r="EY11" s="122"/>
      <c r="EZ11" s="122"/>
      <c r="FA11" s="122"/>
      <c r="FB11" s="122"/>
      <c r="FC11" s="122"/>
      <c r="FD11" s="122"/>
      <c r="FE11" s="122"/>
      <c r="FF11" s="122"/>
      <c r="FG11" s="122"/>
      <c r="FH11" s="122"/>
      <c r="FI11" s="122"/>
      <c r="FJ11" s="122"/>
      <c r="FK11" s="122"/>
      <c r="FL11" s="122"/>
      <c r="FM11" s="122"/>
      <c r="FN11" s="122"/>
      <c r="FO11" s="122"/>
      <c r="FP11" s="122"/>
      <c r="FQ11" s="122"/>
      <c r="FR11" s="122"/>
      <c r="FS11" s="122"/>
      <c r="FT11" s="122"/>
      <c r="FU11" s="122"/>
      <c r="FV11" s="122"/>
      <c r="FW11" s="122"/>
      <c r="FX11" s="122"/>
      <c r="FY11" s="122"/>
      <c r="FZ11" s="122"/>
      <c r="GA11" s="122"/>
      <c r="GB11" s="122"/>
      <c r="GC11" s="122"/>
      <c r="GD11" s="122"/>
      <c r="GE11" s="122"/>
      <c r="GF11" s="122"/>
      <c r="GG11" s="122"/>
      <c r="GH11" s="122"/>
      <c r="GI11" s="122"/>
      <c r="GJ11" s="122"/>
      <c r="GK11" s="122"/>
      <c r="GL11" s="122"/>
      <c r="GM11" s="122"/>
      <c r="GN11" s="122"/>
      <c r="GO11" s="122"/>
      <c r="GP11" s="122"/>
      <c r="GQ11" s="122"/>
      <c r="GR11" s="122"/>
      <c r="GS11" s="122"/>
      <c r="GT11" s="122"/>
      <c r="GU11" s="122"/>
      <c r="GV11" s="122"/>
      <c r="GW11" s="122"/>
      <c r="GX11" s="122"/>
      <c r="GY11" s="122"/>
      <c r="GZ11" s="122"/>
      <c r="HA11" s="122"/>
      <c r="HB11" s="122"/>
      <c r="HC11" s="122"/>
      <c r="HD11" s="122"/>
      <c r="HE11" s="122"/>
      <c r="HF11" s="122"/>
      <c r="HG11" s="122"/>
      <c r="HH11" s="122"/>
      <c r="HI11" s="122"/>
      <c r="HJ11" s="122"/>
      <c r="HK11" s="122"/>
      <c r="HL11" s="122"/>
      <c r="HM11" s="122"/>
      <c r="HN11" s="122"/>
      <c r="HO11" s="122"/>
      <c r="HP11" s="122"/>
      <c r="HQ11" s="122"/>
      <c r="HR11" s="122"/>
      <c r="HS11" s="122"/>
      <c r="HT11" s="122"/>
      <c r="HU11" s="122"/>
      <c r="HV11" s="122"/>
      <c r="HW11" s="122"/>
      <c r="HX11" s="122"/>
      <c r="HY11" s="122"/>
      <c r="HZ11" s="122"/>
      <c r="IA11" s="122"/>
      <c r="IB11" s="122"/>
      <c r="IC11" s="122"/>
      <c r="ID11" s="122"/>
      <c r="IE11" s="122"/>
      <c r="IF11" s="122"/>
      <c r="IG11" s="122"/>
      <c r="IH11" s="122"/>
      <c r="II11" s="122"/>
      <c r="IJ11" s="122"/>
      <c r="IK11" s="122"/>
      <c r="IL11" s="122"/>
      <c r="IM11" s="122"/>
      <c r="IN11" s="122"/>
      <c r="IO11" s="122"/>
      <c r="IP11" s="122"/>
      <c r="IQ11" s="122"/>
      <c r="IR11" s="122"/>
      <c r="IS11" s="122"/>
      <c r="IT11" s="122"/>
    </row>
    <row r="12" spans="1:254" s="63" customFormat="1" ht="12.75" customHeight="1">
      <c r="A12" s="200"/>
      <c r="B12" s="70"/>
      <c r="C12" s="201" t="s">
        <v>72</v>
      </c>
      <c r="D12" s="191" t="s">
        <v>2</v>
      </c>
      <c r="E12" s="202">
        <v>120</v>
      </c>
      <c r="F12" s="68"/>
      <c r="G12" s="203">
        <f t="shared" si="0"/>
        <v>0</v>
      </c>
      <c r="H12" s="68"/>
      <c r="I12" s="68"/>
      <c r="J12" s="68"/>
      <c r="K12" s="68"/>
      <c r="L12" s="68"/>
      <c r="M12" s="68"/>
      <c r="N12" s="68"/>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22"/>
      <c r="CX12" s="122"/>
      <c r="CY12" s="122"/>
      <c r="CZ12" s="122"/>
      <c r="DA12" s="122"/>
      <c r="DB12" s="122"/>
      <c r="DC12" s="122"/>
      <c r="DD12" s="122"/>
      <c r="DE12" s="122"/>
      <c r="DF12" s="122"/>
      <c r="DG12" s="122"/>
      <c r="DH12" s="122"/>
      <c r="DI12" s="122"/>
      <c r="DJ12" s="122"/>
      <c r="DK12" s="122"/>
      <c r="DL12" s="122"/>
      <c r="DM12" s="122"/>
      <c r="DN12" s="122"/>
      <c r="DO12" s="122"/>
      <c r="DP12" s="122"/>
      <c r="DQ12" s="122"/>
      <c r="DR12" s="122"/>
      <c r="DS12" s="122"/>
      <c r="DT12" s="122"/>
      <c r="DU12" s="122"/>
      <c r="DV12" s="122"/>
      <c r="DW12" s="122"/>
      <c r="DX12" s="122"/>
      <c r="DY12" s="122"/>
      <c r="DZ12" s="122"/>
      <c r="EA12" s="122"/>
      <c r="EB12" s="122"/>
      <c r="EC12" s="122"/>
      <c r="ED12" s="122"/>
      <c r="EE12" s="122"/>
      <c r="EF12" s="122"/>
      <c r="EG12" s="122"/>
      <c r="EH12" s="122"/>
      <c r="EI12" s="122"/>
      <c r="EJ12" s="122"/>
      <c r="EK12" s="122"/>
      <c r="EL12" s="122"/>
      <c r="EM12" s="122"/>
      <c r="EN12" s="122"/>
      <c r="EO12" s="122"/>
      <c r="EP12" s="122"/>
      <c r="EQ12" s="122"/>
      <c r="ER12" s="122"/>
      <c r="ES12" s="122"/>
      <c r="ET12" s="122"/>
      <c r="EU12" s="122"/>
      <c r="EV12" s="122"/>
      <c r="EW12" s="122"/>
      <c r="EX12" s="122"/>
      <c r="EY12" s="122"/>
      <c r="EZ12" s="122"/>
      <c r="FA12" s="122"/>
      <c r="FB12" s="122"/>
      <c r="FC12" s="122"/>
      <c r="FD12" s="122"/>
      <c r="FE12" s="122"/>
      <c r="FF12" s="122"/>
      <c r="FG12" s="122"/>
      <c r="FH12" s="122"/>
      <c r="FI12" s="122"/>
      <c r="FJ12" s="122"/>
      <c r="FK12" s="122"/>
      <c r="FL12" s="122"/>
      <c r="FM12" s="122"/>
      <c r="FN12" s="122"/>
      <c r="FO12" s="122"/>
      <c r="FP12" s="122"/>
      <c r="FQ12" s="122"/>
      <c r="FR12" s="122"/>
      <c r="FS12" s="122"/>
      <c r="FT12" s="122"/>
      <c r="FU12" s="122"/>
      <c r="FV12" s="122"/>
      <c r="FW12" s="122"/>
      <c r="FX12" s="122"/>
      <c r="FY12" s="122"/>
      <c r="FZ12" s="122"/>
      <c r="GA12" s="122"/>
      <c r="GB12" s="122"/>
      <c r="GC12" s="122"/>
      <c r="GD12" s="122"/>
      <c r="GE12" s="122"/>
      <c r="GF12" s="122"/>
      <c r="GG12" s="122"/>
      <c r="GH12" s="122"/>
      <c r="GI12" s="122"/>
      <c r="GJ12" s="122"/>
      <c r="GK12" s="122"/>
      <c r="GL12" s="122"/>
      <c r="GM12" s="122"/>
      <c r="GN12" s="122"/>
      <c r="GO12" s="122"/>
      <c r="GP12" s="122"/>
      <c r="GQ12" s="122"/>
      <c r="GR12" s="122"/>
      <c r="GS12" s="122"/>
      <c r="GT12" s="122"/>
      <c r="GU12" s="122"/>
      <c r="GV12" s="122"/>
      <c r="GW12" s="122"/>
      <c r="GX12" s="122"/>
      <c r="GY12" s="122"/>
      <c r="GZ12" s="122"/>
      <c r="HA12" s="122"/>
      <c r="HB12" s="122"/>
      <c r="HC12" s="122"/>
      <c r="HD12" s="122"/>
      <c r="HE12" s="122"/>
      <c r="HF12" s="122"/>
      <c r="HG12" s="122"/>
      <c r="HH12" s="122"/>
      <c r="HI12" s="122"/>
      <c r="HJ12" s="122"/>
      <c r="HK12" s="122"/>
      <c r="HL12" s="122"/>
      <c r="HM12" s="122"/>
      <c r="HN12" s="122"/>
      <c r="HO12" s="122"/>
      <c r="HP12" s="122"/>
      <c r="HQ12" s="122"/>
      <c r="HR12" s="122"/>
      <c r="HS12" s="122"/>
      <c r="HT12" s="122"/>
      <c r="HU12" s="122"/>
      <c r="HV12" s="122"/>
      <c r="HW12" s="122"/>
      <c r="HX12" s="122"/>
      <c r="HY12" s="122"/>
      <c r="HZ12" s="122"/>
      <c r="IA12" s="122"/>
      <c r="IB12" s="122"/>
      <c r="IC12" s="122"/>
      <c r="ID12" s="122"/>
      <c r="IE12" s="122"/>
      <c r="IF12" s="122"/>
      <c r="IG12" s="122"/>
      <c r="IH12" s="122"/>
      <c r="II12" s="122"/>
      <c r="IJ12" s="122"/>
      <c r="IK12" s="122"/>
      <c r="IL12" s="122"/>
      <c r="IM12" s="122"/>
      <c r="IN12" s="122"/>
      <c r="IO12" s="122"/>
      <c r="IP12" s="122"/>
      <c r="IQ12" s="122"/>
      <c r="IR12" s="122"/>
      <c r="IS12" s="122"/>
      <c r="IT12" s="122"/>
    </row>
    <row r="13" spans="1:254" s="63" customFormat="1" ht="12.75" customHeight="1">
      <c r="A13" s="200"/>
      <c r="B13" s="70"/>
      <c r="C13" s="201"/>
      <c r="D13" s="191"/>
      <c r="E13" s="202"/>
      <c r="F13" s="68"/>
      <c r="G13" s="203"/>
      <c r="H13" s="68"/>
      <c r="I13" s="68"/>
      <c r="J13" s="68"/>
      <c r="K13" s="68"/>
      <c r="L13" s="68"/>
      <c r="M13" s="68"/>
      <c r="N13" s="68"/>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c r="FU13" s="199"/>
      <c r="FV13" s="199"/>
      <c r="FW13" s="199"/>
      <c r="FX13" s="199"/>
      <c r="FY13" s="199"/>
      <c r="FZ13" s="199"/>
      <c r="GA13" s="199"/>
      <c r="GB13" s="199"/>
      <c r="GC13" s="199"/>
      <c r="GD13" s="199"/>
      <c r="GE13" s="199"/>
      <c r="GF13" s="199"/>
      <c r="GG13" s="199"/>
      <c r="GH13" s="199"/>
      <c r="GI13" s="199"/>
      <c r="GJ13" s="199"/>
      <c r="GK13" s="199"/>
      <c r="GL13" s="199"/>
      <c r="GM13" s="199"/>
      <c r="GN13" s="199"/>
      <c r="GO13" s="199"/>
      <c r="GP13" s="199"/>
      <c r="GQ13" s="199"/>
      <c r="GR13" s="199"/>
      <c r="GS13" s="199"/>
      <c r="GT13" s="199"/>
      <c r="GU13" s="199"/>
      <c r="GV13" s="199"/>
      <c r="GW13" s="199"/>
      <c r="GX13" s="199"/>
      <c r="GY13" s="199"/>
      <c r="GZ13" s="199"/>
      <c r="HA13" s="199"/>
      <c r="HB13" s="199"/>
      <c r="HC13" s="199"/>
      <c r="HD13" s="199"/>
      <c r="HE13" s="199"/>
      <c r="HF13" s="199"/>
      <c r="HG13" s="199"/>
      <c r="HH13" s="199"/>
      <c r="HI13" s="199"/>
      <c r="HJ13" s="199"/>
      <c r="HK13" s="199"/>
      <c r="HL13" s="199"/>
      <c r="HM13" s="199"/>
      <c r="HN13" s="199"/>
      <c r="HO13" s="199"/>
      <c r="HP13" s="199"/>
      <c r="HQ13" s="199"/>
      <c r="HR13" s="199"/>
      <c r="HS13" s="199"/>
      <c r="HT13" s="199"/>
      <c r="HU13" s="199"/>
      <c r="HV13" s="199"/>
      <c r="HW13" s="199"/>
      <c r="HX13" s="199"/>
      <c r="HY13" s="199"/>
      <c r="HZ13" s="199"/>
      <c r="IA13" s="199"/>
      <c r="IB13" s="199"/>
      <c r="IC13" s="199"/>
      <c r="ID13" s="199"/>
      <c r="IE13" s="199"/>
      <c r="IF13" s="199"/>
      <c r="IG13" s="199"/>
      <c r="IH13" s="199"/>
      <c r="II13" s="199"/>
      <c r="IJ13" s="199"/>
      <c r="IK13" s="199"/>
      <c r="IL13" s="199"/>
      <c r="IM13" s="199"/>
      <c r="IN13" s="199"/>
      <c r="IO13" s="199"/>
      <c r="IP13" s="199"/>
      <c r="IQ13" s="199"/>
      <c r="IR13" s="199"/>
      <c r="IS13" s="199"/>
      <c r="IT13" s="199"/>
    </row>
    <row r="14" spans="1:254" s="63" customFormat="1" ht="12.75" customHeight="1">
      <c r="A14" s="200" t="s">
        <v>14</v>
      </c>
      <c r="B14" s="70"/>
      <c r="C14" s="205" t="s">
        <v>73</v>
      </c>
      <c r="D14" s="191"/>
      <c r="E14" s="202"/>
      <c r="F14" s="68"/>
      <c r="G14" s="203"/>
      <c r="H14" s="204"/>
      <c r="I14" s="68"/>
      <c r="J14" s="68"/>
      <c r="K14" s="68"/>
      <c r="L14" s="68"/>
      <c r="M14" s="68"/>
      <c r="N14" s="68"/>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c r="FU14" s="199"/>
      <c r="FV14" s="199"/>
      <c r="FW14" s="199"/>
      <c r="FX14" s="199"/>
      <c r="FY14" s="199"/>
      <c r="FZ14" s="199"/>
      <c r="GA14" s="199"/>
      <c r="GB14" s="199"/>
      <c r="GC14" s="199"/>
      <c r="GD14" s="199"/>
      <c r="GE14" s="199"/>
      <c r="GF14" s="199"/>
      <c r="GG14" s="199"/>
      <c r="GH14" s="199"/>
      <c r="GI14" s="199"/>
      <c r="GJ14" s="199"/>
      <c r="GK14" s="199"/>
      <c r="GL14" s="199"/>
      <c r="GM14" s="199"/>
      <c r="GN14" s="199"/>
      <c r="GO14" s="199"/>
      <c r="GP14" s="199"/>
      <c r="GQ14" s="199"/>
      <c r="GR14" s="199"/>
      <c r="GS14" s="199"/>
      <c r="GT14" s="199"/>
      <c r="GU14" s="199"/>
      <c r="GV14" s="199"/>
      <c r="GW14" s="199"/>
      <c r="GX14" s="199"/>
      <c r="GY14" s="199"/>
      <c r="GZ14" s="199"/>
      <c r="HA14" s="199"/>
      <c r="HB14" s="199"/>
      <c r="HC14" s="199"/>
      <c r="HD14" s="199"/>
      <c r="HE14" s="199"/>
      <c r="HF14" s="199"/>
      <c r="HG14" s="199"/>
      <c r="HH14" s="199"/>
      <c r="HI14" s="199"/>
      <c r="HJ14" s="199"/>
      <c r="HK14" s="199"/>
      <c r="HL14" s="199"/>
      <c r="HM14" s="199"/>
      <c r="HN14" s="199"/>
      <c r="HO14" s="199"/>
      <c r="HP14" s="199"/>
      <c r="HQ14" s="199"/>
      <c r="HR14" s="199"/>
      <c r="HS14" s="199"/>
      <c r="HT14" s="199"/>
      <c r="HU14" s="199"/>
      <c r="HV14" s="199"/>
      <c r="HW14" s="199"/>
      <c r="HX14" s="199"/>
      <c r="HY14" s="199"/>
      <c r="HZ14" s="199"/>
      <c r="IA14" s="199"/>
      <c r="IB14" s="199"/>
      <c r="IC14" s="199"/>
      <c r="ID14" s="199"/>
      <c r="IE14" s="199"/>
      <c r="IF14" s="199"/>
      <c r="IG14" s="199"/>
      <c r="IH14" s="199"/>
      <c r="II14" s="199"/>
      <c r="IJ14" s="199"/>
      <c r="IK14" s="199"/>
      <c r="IL14" s="199"/>
      <c r="IM14" s="199"/>
      <c r="IN14" s="199"/>
      <c r="IO14" s="199"/>
      <c r="IP14" s="199"/>
      <c r="IQ14" s="199"/>
      <c r="IR14" s="199"/>
      <c r="IS14" s="199"/>
      <c r="IT14" s="199"/>
    </row>
    <row r="15" spans="1:254" s="63" customFormat="1" ht="26.25" customHeight="1">
      <c r="A15" s="200"/>
      <c r="B15" s="70"/>
      <c r="C15" s="201" t="s">
        <v>75</v>
      </c>
      <c r="D15" s="191" t="s">
        <v>2</v>
      </c>
      <c r="E15" s="202">
        <v>60</v>
      </c>
      <c r="F15" s="68"/>
      <c r="G15" s="203">
        <f>E15*F15</f>
        <v>0</v>
      </c>
      <c r="H15" s="68"/>
      <c r="I15" s="68"/>
      <c r="J15" s="68"/>
      <c r="K15" s="68"/>
      <c r="L15" s="68"/>
      <c r="M15" s="68"/>
      <c r="N15" s="68"/>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c r="FU15" s="199"/>
      <c r="FV15" s="199"/>
      <c r="FW15" s="199"/>
      <c r="FX15" s="199"/>
      <c r="FY15" s="199"/>
      <c r="FZ15" s="199"/>
      <c r="GA15" s="199"/>
      <c r="GB15" s="199"/>
      <c r="GC15" s="199"/>
      <c r="GD15" s="199"/>
      <c r="GE15" s="199"/>
      <c r="GF15" s="199"/>
      <c r="GG15" s="199"/>
      <c r="GH15" s="199"/>
      <c r="GI15" s="199"/>
      <c r="GJ15" s="199"/>
      <c r="GK15" s="199"/>
      <c r="GL15" s="199"/>
      <c r="GM15" s="199"/>
      <c r="GN15" s="199"/>
      <c r="GO15" s="199"/>
      <c r="GP15" s="199"/>
      <c r="GQ15" s="199"/>
      <c r="GR15" s="199"/>
      <c r="GS15" s="199"/>
      <c r="GT15" s="199"/>
      <c r="GU15" s="199"/>
      <c r="GV15" s="199"/>
      <c r="GW15" s="199"/>
      <c r="GX15" s="199"/>
      <c r="GY15" s="199"/>
      <c r="GZ15" s="199"/>
      <c r="HA15" s="199"/>
      <c r="HB15" s="199"/>
      <c r="HC15" s="199"/>
      <c r="HD15" s="199"/>
      <c r="HE15" s="199"/>
      <c r="HF15" s="199"/>
      <c r="HG15" s="199"/>
      <c r="HH15" s="199"/>
      <c r="HI15" s="199"/>
      <c r="HJ15" s="199"/>
      <c r="HK15" s="199"/>
      <c r="HL15" s="199"/>
      <c r="HM15" s="199"/>
      <c r="HN15" s="199"/>
      <c r="HO15" s="199"/>
      <c r="HP15" s="199"/>
      <c r="HQ15" s="199"/>
      <c r="HR15" s="199"/>
      <c r="HS15" s="199"/>
      <c r="HT15" s="199"/>
      <c r="HU15" s="199"/>
      <c r="HV15" s="199"/>
      <c r="HW15" s="199"/>
      <c r="HX15" s="199"/>
      <c r="HY15" s="199"/>
      <c r="HZ15" s="199"/>
      <c r="IA15" s="199"/>
      <c r="IB15" s="199"/>
      <c r="IC15" s="199"/>
      <c r="ID15" s="199"/>
      <c r="IE15" s="199"/>
      <c r="IF15" s="199"/>
      <c r="IG15" s="199"/>
      <c r="IH15" s="199"/>
      <c r="II15" s="199"/>
      <c r="IJ15" s="199"/>
      <c r="IK15" s="199"/>
      <c r="IL15" s="199"/>
      <c r="IM15" s="199"/>
      <c r="IN15" s="199"/>
      <c r="IO15" s="199"/>
      <c r="IP15" s="199"/>
      <c r="IQ15" s="199"/>
      <c r="IR15" s="199"/>
      <c r="IS15" s="199"/>
      <c r="IT15" s="199"/>
    </row>
    <row r="16" spans="1:254" s="63" customFormat="1" ht="12.75" customHeight="1">
      <c r="A16" s="200"/>
      <c r="B16" s="70"/>
      <c r="C16" s="205"/>
      <c r="D16" s="191"/>
      <c r="E16" s="206"/>
      <c r="F16" s="68"/>
      <c r="G16" s="68"/>
      <c r="H16" s="68"/>
      <c r="I16" s="68"/>
      <c r="J16" s="68"/>
      <c r="K16" s="68"/>
      <c r="L16" s="68"/>
      <c r="M16" s="68"/>
      <c r="N16" s="68"/>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c r="FU16" s="199"/>
      <c r="FV16" s="199"/>
      <c r="FW16" s="199"/>
      <c r="FX16" s="199"/>
      <c r="FY16" s="199"/>
      <c r="FZ16" s="199"/>
      <c r="GA16" s="199"/>
      <c r="GB16" s="199"/>
      <c r="GC16" s="199"/>
      <c r="GD16" s="199"/>
      <c r="GE16" s="199"/>
      <c r="GF16" s="199"/>
      <c r="GG16" s="199"/>
      <c r="GH16" s="199"/>
      <c r="GI16" s="199"/>
      <c r="GJ16" s="199"/>
      <c r="GK16" s="199"/>
      <c r="GL16" s="199"/>
      <c r="GM16" s="199"/>
      <c r="GN16" s="199"/>
      <c r="GO16" s="199"/>
      <c r="GP16" s="199"/>
      <c r="GQ16" s="199"/>
      <c r="GR16" s="199"/>
      <c r="GS16" s="199"/>
      <c r="GT16" s="199"/>
      <c r="GU16" s="199"/>
      <c r="GV16" s="199"/>
      <c r="GW16" s="199"/>
      <c r="GX16" s="199"/>
      <c r="GY16" s="199"/>
      <c r="GZ16" s="199"/>
      <c r="HA16" s="199"/>
      <c r="HB16" s="199"/>
      <c r="HC16" s="199"/>
      <c r="HD16" s="199"/>
      <c r="HE16" s="199"/>
      <c r="HF16" s="199"/>
      <c r="HG16" s="199"/>
      <c r="HH16" s="199"/>
      <c r="HI16" s="199"/>
      <c r="HJ16" s="199"/>
      <c r="HK16" s="199"/>
      <c r="HL16" s="199"/>
      <c r="HM16" s="199"/>
      <c r="HN16" s="199"/>
      <c r="HO16" s="199"/>
      <c r="HP16" s="199"/>
      <c r="HQ16" s="199"/>
      <c r="HR16" s="199"/>
      <c r="HS16" s="199"/>
      <c r="HT16" s="199"/>
      <c r="HU16" s="199"/>
      <c r="HV16" s="199"/>
      <c r="HW16" s="199"/>
      <c r="HX16" s="199"/>
      <c r="HY16" s="199"/>
      <c r="HZ16" s="199"/>
      <c r="IA16" s="199"/>
      <c r="IB16" s="199"/>
      <c r="IC16" s="199"/>
      <c r="ID16" s="199"/>
      <c r="IE16" s="199"/>
      <c r="IF16" s="199"/>
      <c r="IG16" s="199"/>
      <c r="IH16" s="199"/>
      <c r="II16" s="199"/>
      <c r="IJ16" s="199"/>
      <c r="IK16" s="199"/>
      <c r="IL16" s="199"/>
      <c r="IM16" s="199"/>
      <c r="IN16" s="199"/>
      <c r="IO16" s="199"/>
      <c r="IP16" s="199"/>
      <c r="IQ16" s="199"/>
      <c r="IR16" s="199"/>
      <c r="IS16" s="199"/>
      <c r="IT16" s="199"/>
    </row>
    <row r="17" spans="1:254" s="63" customFormat="1" ht="12.75" customHeight="1">
      <c r="A17" s="200" t="s">
        <v>12</v>
      </c>
      <c r="B17" s="70"/>
      <c r="C17" s="205" t="s">
        <v>55</v>
      </c>
      <c r="D17" s="191" t="s">
        <v>1</v>
      </c>
      <c r="E17" s="202">
        <v>35</v>
      </c>
      <c r="F17" s="68"/>
      <c r="G17" s="203">
        <f t="shared" ref="G17:G18" si="1">E17*F17</f>
        <v>0</v>
      </c>
      <c r="H17" s="204"/>
      <c r="I17" s="68"/>
      <c r="J17" s="68"/>
      <c r="K17" s="68"/>
      <c r="L17" s="68"/>
      <c r="M17" s="68"/>
      <c r="N17" s="68"/>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c r="FU17" s="199"/>
      <c r="FV17" s="199"/>
      <c r="FW17" s="199"/>
      <c r="FX17" s="199"/>
      <c r="FY17" s="199"/>
      <c r="FZ17" s="199"/>
      <c r="GA17" s="199"/>
      <c r="GB17" s="199"/>
      <c r="GC17" s="199"/>
      <c r="GD17" s="199"/>
      <c r="GE17" s="199"/>
      <c r="GF17" s="199"/>
      <c r="GG17" s="199"/>
      <c r="GH17" s="199"/>
      <c r="GI17" s="199"/>
      <c r="GJ17" s="199"/>
      <c r="GK17" s="199"/>
      <c r="GL17" s="199"/>
      <c r="GM17" s="199"/>
      <c r="GN17" s="199"/>
      <c r="GO17" s="199"/>
      <c r="GP17" s="199"/>
      <c r="GQ17" s="199"/>
      <c r="GR17" s="199"/>
      <c r="GS17" s="199"/>
      <c r="GT17" s="199"/>
      <c r="GU17" s="199"/>
      <c r="GV17" s="199"/>
      <c r="GW17" s="199"/>
      <c r="GX17" s="199"/>
      <c r="GY17" s="199"/>
      <c r="GZ17" s="199"/>
      <c r="HA17" s="199"/>
      <c r="HB17" s="199"/>
      <c r="HC17" s="199"/>
      <c r="HD17" s="199"/>
      <c r="HE17" s="199"/>
      <c r="HF17" s="199"/>
      <c r="HG17" s="199"/>
      <c r="HH17" s="199"/>
      <c r="HI17" s="199"/>
      <c r="HJ17" s="199"/>
      <c r="HK17" s="199"/>
      <c r="HL17" s="199"/>
      <c r="HM17" s="199"/>
      <c r="HN17" s="199"/>
      <c r="HO17" s="199"/>
      <c r="HP17" s="199"/>
      <c r="HQ17" s="199"/>
      <c r="HR17" s="199"/>
      <c r="HS17" s="199"/>
      <c r="HT17" s="199"/>
      <c r="HU17" s="199"/>
      <c r="HV17" s="199"/>
      <c r="HW17" s="199"/>
      <c r="HX17" s="199"/>
      <c r="HY17" s="199"/>
      <c r="HZ17" s="199"/>
      <c r="IA17" s="199"/>
      <c r="IB17" s="199"/>
      <c r="IC17" s="199"/>
      <c r="ID17" s="199"/>
      <c r="IE17" s="199"/>
      <c r="IF17" s="199"/>
      <c r="IG17" s="199"/>
      <c r="IH17" s="199"/>
      <c r="II17" s="199"/>
      <c r="IJ17" s="199"/>
      <c r="IK17" s="199"/>
      <c r="IL17" s="199"/>
      <c r="IM17" s="199"/>
      <c r="IN17" s="199"/>
      <c r="IO17" s="199"/>
      <c r="IP17" s="199"/>
      <c r="IQ17" s="199"/>
      <c r="IR17" s="199"/>
      <c r="IS17" s="199"/>
      <c r="IT17" s="199"/>
    </row>
    <row r="18" spans="1:254" s="63" customFormat="1" ht="12.75" customHeight="1">
      <c r="A18" s="200" t="s">
        <v>15</v>
      </c>
      <c r="B18" s="70"/>
      <c r="C18" s="205" t="s">
        <v>74</v>
      </c>
      <c r="D18" s="191" t="s">
        <v>1</v>
      </c>
      <c r="E18" s="202">
        <v>2</v>
      </c>
      <c r="F18" s="68"/>
      <c r="G18" s="203">
        <f t="shared" si="1"/>
        <v>0</v>
      </c>
      <c r="H18" s="204"/>
      <c r="I18" s="68"/>
      <c r="J18" s="68"/>
      <c r="K18" s="68"/>
      <c r="L18" s="68"/>
      <c r="M18" s="68"/>
      <c r="N18" s="68"/>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c r="FU18" s="199"/>
      <c r="FV18" s="199"/>
      <c r="FW18" s="199"/>
      <c r="FX18" s="199"/>
      <c r="FY18" s="199"/>
      <c r="FZ18" s="199"/>
      <c r="GA18" s="199"/>
      <c r="GB18" s="199"/>
      <c r="GC18" s="199"/>
      <c r="GD18" s="199"/>
      <c r="GE18" s="199"/>
      <c r="GF18" s="199"/>
      <c r="GG18" s="199"/>
      <c r="GH18" s="199"/>
      <c r="GI18" s="199"/>
      <c r="GJ18" s="199"/>
      <c r="GK18" s="199"/>
      <c r="GL18" s="199"/>
      <c r="GM18" s="199"/>
      <c r="GN18" s="199"/>
      <c r="GO18" s="199"/>
      <c r="GP18" s="199"/>
      <c r="GQ18" s="199"/>
      <c r="GR18" s="199"/>
      <c r="GS18" s="199"/>
      <c r="GT18" s="199"/>
      <c r="GU18" s="199"/>
      <c r="GV18" s="199"/>
      <c r="GW18" s="199"/>
      <c r="GX18" s="199"/>
      <c r="GY18" s="199"/>
      <c r="GZ18" s="199"/>
      <c r="HA18" s="199"/>
      <c r="HB18" s="199"/>
      <c r="HC18" s="199"/>
      <c r="HD18" s="199"/>
      <c r="HE18" s="199"/>
      <c r="HF18" s="199"/>
      <c r="HG18" s="199"/>
      <c r="HH18" s="199"/>
      <c r="HI18" s="199"/>
      <c r="HJ18" s="199"/>
      <c r="HK18" s="199"/>
      <c r="HL18" s="199"/>
      <c r="HM18" s="199"/>
      <c r="HN18" s="199"/>
      <c r="HO18" s="199"/>
      <c r="HP18" s="199"/>
      <c r="HQ18" s="199"/>
      <c r="HR18" s="199"/>
      <c r="HS18" s="199"/>
      <c r="HT18" s="199"/>
      <c r="HU18" s="199"/>
      <c r="HV18" s="199"/>
      <c r="HW18" s="199"/>
      <c r="HX18" s="199"/>
      <c r="HY18" s="199"/>
      <c r="HZ18" s="199"/>
      <c r="IA18" s="199"/>
      <c r="IB18" s="199"/>
      <c r="IC18" s="199"/>
      <c r="ID18" s="199"/>
      <c r="IE18" s="199"/>
      <c r="IF18" s="199"/>
      <c r="IG18" s="199"/>
      <c r="IH18" s="199"/>
      <c r="II18" s="199"/>
      <c r="IJ18" s="199"/>
      <c r="IK18" s="199"/>
      <c r="IL18" s="199"/>
      <c r="IM18" s="199"/>
      <c r="IN18" s="199"/>
      <c r="IO18" s="199"/>
      <c r="IP18" s="199"/>
      <c r="IQ18" s="199"/>
      <c r="IR18" s="199"/>
      <c r="IS18" s="199"/>
      <c r="IT18" s="199"/>
    </row>
    <row r="19" spans="1:254" s="63" customFormat="1" ht="12.75" customHeight="1">
      <c r="A19" s="69"/>
      <c r="B19" s="70"/>
      <c r="C19" s="198"/>
      <c r="D19" s="191"/>
      <c r="E19" s="207"/>
      <c r="F19" s="188"/>
      <c r="G19" s="18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c r="FU19" s="199"/>
      <c r="FV19" s="199"/>
      <c r="FW19" s="199"/>
      <c r="FX19" s="199"/>
      <c r="FY19" s="199"/>
      <c r="FZ19" s="199"/>
      <c r="GA19" s="199"/>
      <c r="GB19" s="199"/>
      <c r="GC19" s="199"/>
      <c r="GD19" s="199"/>
      <c r="GE19" s="199"/>
      <c r="GF19" s="199"/>
      <c r="GG19" s="199"/>
      <c r="GH19" s="199"/>
      <c r="GI19" s="199"/>
      <c r="GJ19" s="199"/>
      <c r="GK19" s="199"/>
      <c r="GL19" s="199"/>
      <c r="GM19" s="199"/>
      <c r="GN19" s="199"/>
      <c r="GO19" s="199"/>
      <c r="GP19" s="199"/>
      <c r="GQ19" s="199"/>
      <c r="GR19" s="199"/>
      <c r="GS19" s="199"/>
      <c r="GT19" s="199"/>
      <c r="GU19" s="199"/>
      <c r="GV19" s="199"/>
      <c r="GW19" s="199"/>
      <c r="GX19" s="199"/>
      <c r="GY19" s="199"/>
      <c r="GZ19" s="199"/>
      <c r="HA19" s="199"/>
      <c r="HB19" s="199"/>
      <c r="HC19" s="199"/>
      <c r="HD19" s="199"/>
      <c r="HE19" s="199"/>
      <c r="HF19" s="199"/>
      <c r="HG19" s="199"/>
      <c r="HH19" s="199"/>
      <c r="HI19" s="199"/>
      <c r="HJ19" s="199"/>
      <c r="HK19" s="199"/>
      <c r="HL19" s="199"/>
      <c r="HM19" s="199"/>
      <c r="HN19" s="199"/>
      <c r="HO19" s="199"/>
      <c r="HP19" s="199"/>
      <c r="HQ19" s="199"/>
      <c r="HR19" s="199"/>
      <c r="HS19" s="199"/>
      <c r="HT19" s="199"/>
      <c r="HU19" s="199"/>
      <c r="HV19" s="199"/>
      <c r="HW19" s="199"/>
      <c r="HX19" s="199"/>
      <c r="HY19" s="199"/>
      <c r="HZ19" s="199"/>
      <c r="IA19" s="199"/>
      <c r="IB19" s="199"/>
      <c r="IC19" s="199"/>
      <c r="ID19" s="199"/>
      <c r="IE19" s="199"/>
      <c r="IF19" s="199"/>
      <c r="IG19" s="199"/>
      <c r="IH19" s="199"/>
      <c r="II19" s="199"/>
      <c r="IJ19" s="199"/>
      <c r="IK19" s="199"/>
      <c r="IL19" s="199"/>
      <c r="IM19" s="199"/>
      <c r="IN19" s="199"/>
      <c r="IO19" s="199"/>
      <c r="IP19" s="199"/>
      <c r="IQ19" s="199"/>
      <c r="IR19" s="199"/>
      <c r="IS19" s="199"/>
      <c r="IT19" s="199"/>
    </row>
    <row r="20" spans="1:254" s="63" customFormat="1" ht="12.75" customHeight="1">
      <c r="A20" s="69"/>
      <c r="B20" s="70"/>
      <c r="C20" s="208" t="s">
        <v>289</v>
      </c>
      <c r="D20" s="191"/>
      <c r="E20" s="187"/>
      <c r="F20" s="188"/>
      <c r="G20" s="18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c r="AW20" s="199"/>
      <c r="AX20" s="199"/>
      <c r="AY20" s="199"/>
      <c r="AZ20" s="199"/>
      <c r="BA20" s="199"/>
      <c r="BB20" s="199"/>
      <c r="BC20" s="199"/>
      <c r="BD20" s="199"/>
      <c r="BE20" s="199"/>
      <c r="BF20" s="199"/>
      <c r="BG20" s="199"/>
      <c r="BH20" s="199"/>
      <c r="BI20" s="199"/>
      <c r="BJ20" s="199"/>
      <c r="BK20" s="199"/>
      <c r="BL20" s="199"/>
      <c r="BM20" s="199"/>
      <c r="BN20" s="199"/>
      <c r="BO20" s="199"/>
      <c r="BP20" s="199"/>
      <c r="BQ20" s="199"/>
      <c r="BR20" s="199"/>
      <c r="BS20" s="199"/>
      <c r="BT20" s="199"/>
      <c r="BU20" s="199"/>
      <c r="BV20" s="199"/>
      <c r="BW20" s="199"/>
      <c r="BX20" s="199"/>
      <c r="BY20" s="199"/>
      <c r="BZ20" s="199"/>
      <c r="CA20" s="199"/>
      <c r="CB20" s="199"/>
      <c r="CC20" s="199"/>
      <c r="CD20" s="199"/>
      <c r="CE20" s="199"/>
      <c r="CF20" s="199"/>
      <c r="CG20" s="199"/>
      <c r="CH20" s="199"/>
      <c r="CI20" s="199"/>
      <c r="CJ20" s="199"/>
      <c r="CK20" s="199"/>
      <c r="CL20" s="199"/>
      <c r="CM20" s="199"/>
      <c r="CN20" s="199"/>
      <c r="CO20" s="199"/>
      <c r="CP20" s="199"/>
      <c r="CQ20" s="199"/>
      <c r="CR20" s="199"/>
      <c r="CS20" s="199"/>
      <c r="CT20" s="199"/>
      <c r="CU20" s="199"/>
      <c r="CV20" s="199"/>
      <c r="CW20" s="199"/>
      <c r="CX20" s="199"/>
      <c r="CY20" s="199"/>
      <c r="CZ20" s="199"/>
      <c r="DA20" s="199"/>
      <c r="DB20" s="199"/>
      <c r="DC20" s="199"/>
      <c r="DD20" s="199"/>
      <c r="DE20" s="199"/>
      <c r="DF20" s="199"/>
      <c r="DG20" s="199"/>
      <c r="DH20" s="199"/>
      <c r="DI20" s="199"/>
      <c r="DJ20" s="199"/>
      <c r="DK20" s="199"/>
      <c r="DL20" s="199"/>
      <c r="DM20" s="199"/>
      <c r="DN20" s="199"/>
      <c r="DO20" s="199"/>
      <c r="DP20" s="199"/>
      <c r="DQ20" s="199"/>
      <c r="DR20" s="199"/>
      <c r="DS20" s="199"/>
      <c r="DT20" s="199"/>
      <c r="DU20" s="199"/>
      <c r="DV20" s="199"/>
      <c r="DW20" s="199"/>
      <c r="DX20" s="199"/>
      <c r="DY20" s="199"/>
      <c r="DZ20" s="199"/>
      <c r="EA20" s="199"/>
      <c r="EB20" s="199"/>
      <c r="EC20" s="199"/>
      <c r="ED20" s="199"/>
      <c r="EE20" s="199"/>
      <c r="EF20" s="199"/>
      <c r="EG20" s="199"/>
      <c r="EH20" s="199"/>
      <c r="EI20" s="199"/>
      <c r="EJ20" s="199"/>
      <c r="EK20" s="199"/>
      <c r="EL20" s="199"/>
      <c r="EM20" s="199"/>
      <c r="EN20" s="199"/>
      <c r="EO20" s="199"/>
      <c r="EP20" s="199"/>
      <c r="EQ20" s="199"/>
      <c r="ER20" s="199"/>
      <c r="ES20" s="199"/>
      <c r="ET20" s="199"/>
      <c r="EU20" s="199"/>
      <c r="EV20" s="199"/>
      <c r="EW20" s="199"/>
      <c r="EX20" s="199"/>
      <c r="EY20" s="199"/>
      <c r="EZ20" s="199"/>
      <c r="FA20" s="199"/>
      <c r="FB20" s="199"/>
      <c r="FC20" s="199"/>
      <c r="FD20" s="199"/>
      <c r="FE20" s="199"/>
      <c r="FF20" s="199"/>
      <c r="FG20" s="199"/>
      <c r="FH20" s="199"/>
      <c r="FI20" s="199"/>
      <c r="FJ20" s="199"/>
      <c r="FK20" s="199"/>
      <c r="FL20" s="199"/>
      <c r="FM20" s="199"/>
      <c r="FN20" s="199"/>
      <c r="FO20" s="199"/>
      <c r="FP20" s="199"/>
      <c r="FQ20" s="199"/>
      <c r="FR20" s="199"/>
      <c r="FS20" s="199"/>
      <c r="FT20" s="199"/>
      <c r="FU20" s="199"/>
      <c r="FV20" s="199"/>
      <c r="FW20" s="199"/>
      <c r="FX20" s="199"/>
      <c r="FY20" s="199"/>
      <c r="FZ20" s="199"/>
      <c r="GA20" s="199"/>
      <c r="GB20" s="199"/>
      <c r="GC20" s="199"/>
      <c r="GD20" s="199"/>
      <c r="GE20" s="199"/>
      <c r="GF20" s="199"/>
      <c r="GG20" s="199"/>
      <c r="GH20" s="199"/>
      <c r="GI20" s="199"/>
      <c r="GJ20" s="199"/>
      <c r="GK20" s="199"/>
      <c r="GL20" s="199"/>
      <c r="GM20" s="199"/>
      <c r="GN20" s="199"/>
      <c r="GO20" s="199"/>
      <c r="GP20" s="199"/>
      <c r="GQ20" s="199"/>
      <c r="GR20" s="199"/>
      <c r="GS20" s="199"/>
      <c r="GT20" s="199"/>
      <c r="GU20" s="199"/>
      <c r="GV20" s="199"/>
      <c r="GW20" s="199"/>
      <c r="GX20" s="199"/>
      <c r="GY20" s="199"/>
      <c r="GZ20" s="199"/>
      <c r="HA20" s="199"/>
      <c r="HB20" s="199"/>
      <c r="HC20" s="199"/>
      <c r="HD20" s="199"/>
      <c r="HE20" s="199"/>
      <c r="HF20" s="199"/>
      <c r="HG20" s="199"/>
      <c r="HH20" s="199"/>
      <c r="HI20" s="199"/>
      <c r="HJ20" s="199"/>
      <c r="HK20" s="199"/>
      <c r="HL20" s="199"/>
      <c r="HM20" s="199"/>
      <c r="HN20" s="199"/>
      <c r="HO20" s="199"/>
      <c r="HP20" s="199"/>
      <c r="HQ20" s="199"/>
      <c r="HR20" s="199"/>
      <c r="HS20" s="199"/>
      <c r="HT20" s="199"/>
      <c r="HU20" s="199"/>
      <c r="HV20" s="199"/>
      <c r="HW20" s="199"/>
      <c r="HX20" s="199"/>
      <c r="HY20" s="199"/>
      <c r="HZ20" s="199"/>
      <c r="IA20" s="199"/>
      <c r="IB20" s="199"/>
      <c r="IC20" s="199"/>
      <c r="ID20" s="199"/>
      <c r="IE20" s="199"/>
      <c r="IF20" s="199"/>
      <c r="IG20" s="199"/>
      <c r="IH20" s="199"/>
      <c r="II20" s="199"/>
      <c r="IJ20" s="199"/>
      <c r="IK20" s="199"/>
      <c r="IL20" s="199"/>
      <c r="IM20" s="199"/>
      <c r="IN20" s="199"/>
      <c r="IO20" s="199"/>
      <c r="IP20" s="199"/>
      <c r="IQ20" s="199"/>
      <c r="IR20" s="199"/>
      <c r="IS20" s="199"/>
      <c r="IT20" s="199"/>
    </row>
    <row r="21" spans="1:254" s="63" customFormat="1" ht="12.75" customHeight="1">
      <c r="A21" s="69"/>
      <c r="B21" s="70"/>
      <c r="C21" s="198"/>
      <c r="D21" s="191"/>
      <c r="E21" s="187"/>
      <c r="F21" s="188"/>
      <c r="G21" s="18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c r="CL21" s="199"/>
      <c r="CM21" s="199"/>
      <c r="CN21" s="199"/>
      <c r="CO21" s="199"/>
      <c r="CP21" s="199"/>
      <c r="CQ21" s="199"/>
      <c r="CR21" s="199"/>
      <c r="CS21" s="199"/>
      <c r="CT21" s="199"/>
      <c r="CU21" s="199"/>
      <c r="CV21" s="199"/>
      <c r="CW21" s="199"/>
      <c r="CX21" s="199"/>
      <c r="CY21" s="199"/>
      <c r="CZ21" s="199"/>
      <c r="DA21" s="199"/>
      <c r="DB21" s="199"/>
      <c r="DC21" s="199"/>
      <c r="DD21" s="199"/>
      <c r="DE21" s="199"/>
      <c r="DF21" s="199"/>
      <c r="DG21" s="199"/>
      <c r="DH21" s="199"/>
      <c r="DI21" s="199"/>
      <c r="DJ21" s="199"/>
      <c r="DK21" s="199"/>
      <c r="DL21" s="199"/>
      <c r="DM21" s="199"/>
      <c r="DN21" s="199"/>
      <c r="DO21" s="199"/>
      <c r="DP21" s="199"/>
      <c r="DQ21" s="199"/>
      <c r="DR21" s="199"/>
      <c r="DS21" s="199"/>
      <c r="DT21" s="199"/>
      <c r="DU21" s="199"/>
      <c r="DV21" s="199"/>
      <c r="DW21" s="199"/>
      <c r="DX21" s="199"/>
      <c r="DY21" s="199"/>
      <c r="DZ21" s="199"/>
      <c r="EA21" s="199"/>
      <c r="EB21" s="199"/>
      <c r="EC21" s="199"/>
      <c r="ED21" s="199"/>
      <c r="EE21" s="199"/>
      <c r="EF21" s="199"/>
      <c r="EG21" s="199"/>
      <c r="EH21" s="199"/>
      <c r="EI21" s="199"/>
      <c r="EJ21" s="199"/>
      <c r="EK21" s="199"/>
      <c r="EL21" s="199"/>
      <c r="EM21" s="199"/>
      <c r="EN21" s="199"/>
      <c r="EO21" s="199"/>
      <c r="EP21" s="199"/>
      <c r="EQ21" s="199"/>
      <c r="ER21" s="199"/>
      <c r="ES21" s="199"/>
      <c r="ET21" s="199"/>
      <c r="EU21" s="199"/>
      <c r="EV21" s="199"/>
      <c r="EW21" s="199"/>
      <c r="EX21" s="199"/>
      <c r="EY21" s="199"/>
      <c r="EZ21" s="199"/>
      <c r="FA21" s="199"/>
      <c r="FB21" s="199"/>
      <c r="FC21" s="199"/>
      <c r="FD21" s="199"/>
      <c r="FE21" s="199"/>
      <c r="FF21" s="199"/>
      <c r="FG21" s="199"/>
      <c r="FH21" s="199"/>
      <c r="FI21" s="199"/>
      <c r="FJ21" s="199"/>
      <c r="FK21" s="199"/>
      <c r="FL21" s="199"/>
      <c r="FM21" s="199"/>
      <c r="FN21" s="199"/>
      <c r="FO21" s="199"/>
      <c r="FP21" s="199"/>
      <c r="FQ21" s="199"/>
      <c r="FR21" s="199"/>
      <c r="FS21" s="199"/>
      <c r="FT21" s="199"/>
      <c r="FU21" s="199"/>
      <c r="FV21" s="199"/>
      <c r="FW21" s="199"/>
      <c r="FX21" s="199"/>
      <c r="FY21" s="199"/>
      <c r="FZ21" s="199"/>
      <c r="GA21" s="199"/>
      <c r="GB21" s="199"/>
      <c r="GC21" s="199"/>
      <c r="GD21" s="199"/>
      <c r="GE21" s="199"/>
      <c r="GF21" s="199"/>
      <c r="GG21" s="199"/>
      <c r="GH21" s="199"/>
      <c r="GI21" s="199"/>
      <c r="GJ21" s="199"/>
      <c r="GK21" s="199"/>
      <c r="GL21" s="199"/>
      <c r="GM21" s="199"/>
      <c r="GN21" s="199"/>
      <c r="GO21" s="199"/>
      <c r="GP21" s="199"/>
      <c r="GQ21" s="199"/>
      <c r="GR21" s="199"/>
      <c r="GS21" s="199"/>
      <c r="GT21" s="199"/>
      <c r="GU21" s="199"/>
      <c r="GV21" s="199"/>
      <c r="GW21" s="199"/>
      <c r="GX21" s="199"/>
      <c r="GY21" s="199"/>
      <c r="GZ21" s="199"/>
      <c r="HA21" s="199"/>
      <c r="HB21" s="199"/>
      <c r="HC21" s="199"/>
      <c r="HD21" s="199"/>
      <c r="HE21" s="199"/>
      <c r="HF21" s="199"/>
      <c r="HG21" s="199"/>
      <c r="HH21" s="199"/>
      <c r="HI21" s="199"/>
      <c r="HJ21" s="199"/>
      <c r="HK21" s="199"/>
      <c r="HL21" s="199"/>
      <c r="HM21" s="199"/>
      <c r="HN21" s="199"/>
      <c r="HO21" s="199"/>
      <c r="HP21" s="199"/>
      <c r="HQ21" s="199"/>
      <c r="HR21" s="199"/>
      <c r="HS21" s="199"/>
      <c r="HT21" s="199"/>
      <c r="HU21" s="199"/>
      <c r="HV21" s="199"/>
      <c r="HW21" s="199"/>
      <c r="HX21" s="199"/>
      <c r="HY21" s="199"/>
      <c r="HZ21" s="199"/>
      <c r="IA21" s="199"/>
      <c r="IB21" s="199"/>
      <c r="IC21" s="199"/>
      <c r="ID21" s="199"/>
      <c r="IE21" s="199"/>
      <c r="IF21" s="199"/>
      <c r="IG21" s="199"/>
      <c r="IH21" s="199"/>
      <c r="II21" s="199"/>
      <c r="IJ21" s="199"/>
      <c r="IK21" s="199"/>
      <c r="IL21" s="199"/>
      <c r="IM21" s="199"/>
      <c r="IN21" s="199"/>
      <c r="IO21" s="199"/>
      <c r="IP21" s="199"/>
      <c r="IQ21" s="199"/>
      <c r="IR21" s="199"/>
      <c r="IS21" s="199"/>
      <c r="IT21" s="199"/>
    </row>
    <row r="22" spans="1:254" s="63" customFormat="1" ht="24.75" customHeight="1">
      <c r="A22" s="69"/>
      <c r="B22" s="70"/>
      <c r="C22" s="209" t="s">
        <v>290</v>
      </c>
      <c r="D22" s="191"/>
      <c r="E22" s="187"/>
      <c r="F22" s="188"/>
      <c r="G22" s="18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c r="CG22" s="199"/>
      <c r="CH22" s="199"/>
      <c r="CI22" s="199"/>
      <c r="CJ22" s="199"/>
      <c r="CK22" s="199"/>
      <c r="CL22" s="199"/>
      <c r="CM22" s="199"/>
      <c r="CN22" s="199"/>
      <c r="CO22" s="199"/>
      <c r="CP22" s="199"/>
      <c r="CQ22" s="199"/>
      <c r="CR22" s="199"/>
      <c r="CS22" s="199"/>
      <c r="CT22" s="199"/>
      <c r="CU22" s="199"/>
      <c r="CV22" s="199"/>
      <c r="CW22" s="199"/>
      <c r="CX22" s="199"/>
      <c r="CY22" s="199"/>
      <c r="CZ22" s="199"/>
      <c r="DA22" s="199"/>
      <c r="DB22" s="199"/>
      <c r="DC22" s="199"/>
      <c r="DD22" s="199"/>
      <c r="DE22" s="199"/>
      <c r="DF22" s="199"/>
      <c r="DG22" s="199"/>
      <c r="DH22" s="199"/>
      <c r="DI22" s="199"/>
      <c r="DJ22" s="199"/>
      <c r="DK22" s="199"/>
      <c r="DL22" s="199"/>
      <c r="DM22" s="199"/>
      <c r="DN22" s="199"/>
      <c r="DO22" s="199"/>
      <c r="DP22" s="199"/>
      <c r="DQ22" s="199"/>
      <c r="DR22" s="199"/>
      <c r="DS22" s="199"/>
      <c r="DT22" s="199"/>
      <c r="DU22" s="199"/>
      <c r="DV22" s="199"/>
      <c r="DW22" s="199"/>
      <c r="DX22" s="199"/>
      <c r="DY22" s="199"/>
      <c r="DZ22" s="199"/>
      <c r="EA22" s="199"/>
      <c r="EB22" s="199"/>
      <c r="EC22" s="199"/>
      <c r="ED22" s="199"/>
      <c r="EE22" s="199"/>
      <c r="EF22" s="199"/>
      <c r="EG22" s="199"/>
      <c r="EH22" s="199"/>
      <c r="EI22" s="199"/>
      <c r="EJ22" s="199"/>
      <c r="EK22" s="199"/>
      <c r="EL22" s="199"/>
      <c r="EM22" s="199"/>
      <c r="EN22" s="199"/>
      <c r="EO22" s="199"/>
      <c r="EP22" s="199"/>
      <c r="EQ22" s="199"/>
      <c r="ER22" s="199"/>
      <c r="ES22" s="199"/>
      <c r="ET22" s="199"/>
      <c r="EU22" s="199"/>
      <c r="EV22" s="199"/>
      <c r="EW22" s="199"/>
      <c r="EX22" s="199"/>
      <c r="EY22" s="199"/>
      <c r="EZ22" s="199"/>
      <c r="FA22" s="199"/>
      <c r="FB22" s="199"/>
      <c r="FC22" s="199"/>
      <c r="FD22" s="199"/>
      <c r="FE22" s="199"/>
      <c r="FF22" s="199"/>
      <c r="FG22" s="199"/>
      <c r="FH22" s="199"/>
      <c r="FI22" s="199"/>
      <c r="FJ22" s="199"/>
      <c r="FK22" s="199"/>
      <c r="FL22" s="199"/>
      <c r="FM22" s="199"/>
      <c r="FN22" s="199"/>
      <c r="FO22" s="199"/>
      <c r="FP22" s="199"/>
      <c r="FQ22" s="199"/>
      <c r="FR22" s="199"/>
      <c r="FS22" s="199"/>
      <c r="FT22" s="199"/>
      <c r="FU22" s="199"/>
      <c r="FV22" s="199"/>
      <c r="FW22" s="199"/>
      <c r="FX22" s="199"/>
      <c r="FY22" s="199"/>
      <c r="FZ22" s="199"/>
      <c r="GA22" s="199"/>
      <c r="GB22" s="199"/>
      <c r="GC22" s="199"/>
      <c r="GD22" s="199"/>
      <c r="GE22" s="199"/>
      <c r="GF22" s="199"/>
      <c r="GG22" s="199"/>
      <c r="GH22" s="199"/>
      <c r="GI22" s="199"/>
      <c r="GJ22" s="199"/>
      <c r="GK22" s="199"/>
      <c r="GL22" s="199"/>
      <c r="GM22" s="199"/>
      <c r="GN22" s="199"/>
      <c r="GO22" s="199"/>
      <c r="GP22" s="199"/>
      <c r="GQ22" s="199"/>
      <c r="GR22" s="199"/>
      <c r="GS22" s="199"/>
      <c r="GT22" s="199"/>
      <c r="GU22" s="199"/>
      <c r="GV22" s="199"/>
      <c r="GW22" s="199"/>
      <c r="GX22" s="199"/>
      <c r="GY22" s="199"/>
      <c r="GZ22" s="199"/>
      <c r="HA22" s="199"/>
      <c r="HB22" s="199"/>
      <c r="HC22" s="199"/>
      <c r="HD22" s="199"/>
      <c r="HE22" s="199"/>
      <c r="HF22" s="199"/>
      <c r="HG22" s="199"/>
      <c r="HH22" s="199"/>
      <c r="HI22" s="199"/>
      <c r="HJ22" s="199"/>
      <c r="HK22" s="199"/>
      <c r="HL22" s="199"/>
      <c r="HM22" s="199"/>
      <c r="HN22" s="199"/>
      <c r="HO22" s="199"/>
      <c r="HP22" s="199"/>
      <c r="HQ22" s="199"/>
      <c r="HR22" s="199"/>
      <c r="HS22" s="199"/>
      <c r="HT22" s="199"/>
      <c r="HU22" s="199"/>
      <c r="HV22" s="199"/>
      <c r="HW22" s="199"/>
      <c r="HX22" s="199"/>
      <c r="HY22" s="199"/>
      <c r="HZ22" s="199"/>
      <c r="IA22" s="199"/>
      <c r="IB22" s="199"/>
      <c r="IC22" s="199"/>
      <c r="ID22" s="199"/>
      <c r="IE22" s="199"/>
      <c r="IF22" s="199"/>
      <c r="IG22" s="199"/>
      <c r="IH22" s="199"/>
      <c r="II22" s="199"/>
      <c r="IJ22" s="199"/>
      <c r="IK22" s="199"/>
      <c r="IL22" s="199"/>
      <c r="IM22" s="199"/>
      <c r="IN22" s="199"/>
      <c r="IO22" s="199"/>
      <c r="IP22" s="199"/>
      <c r="IQ22" s="199"/>
      <c r="IR22" s="199"/>
      <c r="IS22" s="199"/>
      <c r="IT22" s="199"/>
    </row>
    <row r="23" spans="1:254" s="63" customFormat="1" ht="12.75" customHeight="1">
      <c r="A23" s="69"/>
      <c r="B23" s="70"/>
      <c r="C23" s="198"/>
      <c r="D23" s="191"/>
      <c r="E23" s="187"/>
      <c r="F23" s="188"/>
      <c r="G23" s="18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c r="BJ23" s="199"/>
      <c r="BK23" s="199"/>
      <c r="BL23" s="199"/>
      <c r="BM23" s="199"/>
      <c r="BN23" s="199"/>
      <c r="BO23" s="199"/>
      <c r="BP23" s="199"/>
      <c r="BQ23" s="199"/>
      <c r="BR23" s="199"/>
      <c r="BS23" s="199"/>
      <c r="BT23" s="199"/>
      <c r="BU23" s="199"/>
      <c r="BV23" s="199"/>
      <c r="BW23" s="199"/>
      <c r="BX23" s="199"/>
      <c r="BY23" s="199"/>
      <c r="BZ23" s="199"/>
      <c r="CA23" s="199"/>
      <c r="CB23" s="199"/>
      <c r="CC23" s="199"/>
      <c r="CD23" s="199"/>
      <c r="CE23" s="199"/>
      <c r="CF23" s="199"/>
      <c r="CG23" s="199"/>
      <c r="CH23" s="199"/>
      <c r="CI23" s="199"/>
      <c r="CJ23" s="199"/>
      <c r="CK23" s="199"/>
      <c r="CL23" s="199"/>
      <c r="CM23" s="199"/>
      <c r="CN23" s="199"/>
      <c r="CO23" s="199"/>
      <c r="CP23" s="199"/>
      <c r="CQ23" s="199"/>
      <c r="CR23" s="199"/>
      <c r="CS23" s="199"/>
      <c r="CT23" s="199"/>
      <c r="CU23" s="199"/>
      <c r="CV23" s="199"/>
      <c r="CW23" s="199"/>
      <c r="CX23" s="199"/>
      <c r="CY23" s="199"/>
      <c r="CZ23" s="199"/>
      <c r="DA23" s="199"/>
      <c r="DB23" s="199"/>
      <c r="DC23" s="199"/>
      <c r="DD23" s="199"/>
      <c r="DE23" s="199"/>
      <c r="DF23" s="199"/>
      <c r="DG23" s="199"/>
      <c r="DH23" s="199"/>
      <c r="DI23" s="199"/>
      <c r="DJ23" s="199"/>
      <c r="DK23" s="199"/>
      <c r="DL23" s="199"/>
      <c r="DM23" s="199"/>
      <c r="DN23" s="199"/>
      <c r="DO23" s="199"/>
      <c r="DP23" s="199"/>
      <c r="DQ23" s="199"/>
      <c r="DR23" s="199"/>
      <c r="DS23" s="199"/>
      <c r="DT23" s="199"/>
      <c r="DU23" s="199"/>
      <c r="DV23" s="199"/>
      <c r="DW23" s="199"/>
      <c r="DX23" s="199"/>
      <c r="DY23" s="199"/>
      <c r="DZ23" s="199"/>
      <c r="EA23" s="199"/>
      <c r="EB23" s="199"/>
      <c r="EC23" s="199"/>
      <c r="ED23" s="199"/>
      <c r="EE23" s="199"/>
      <c r="EF23" s="199"/>
      <c r="EG23" s="199"/>
      <c r="EH23" s="199"/>
      <c r="EI23" s="199"/>
      <c r="EJ23" s="199"/>
      <c r="EK23" s="199"/>
      <c r="EL23" s="199"/>
      <c r="EM23" s="199"/>
      <c r="EN23" s="199"/>
      <c r="EO23" s="199"/>
      <c r="EP23" s="199"/>
      <c r="EQ23" s="199"/>
      <c r="ER23" s="199"/>
      <c r="ES23" s="199"/>
      <c r="ET23" s="199"/>
      <c r="EU23" s="199"/>
      <c r="EV23" s="199"/>
      <c r="EW23" s="199"/>
      <c r="EX23" s="199"/>
      <c r="EY23" s="199"/>
      <c r="EZ23" s="199"/>
      <c r="FA23" s="199"/>
      <c r="FB23" s="199"/>
      <c r="FC23" s="199"/>
      <c r="FD23" s="199"/>
      <c r="FE23" s="199"/>
      <c r="FF23" s="199"/>
      <c r="FG23" s="199"/>
      <c r="FH23" s="199"/>
      <c r="FI23" s="199"/>
      <c r="FJ23" s="199"/>
      <c r="FK23" s="199"/>
      <c r="FL23" s="199"/>
      <c r="FM23" s="199"/>
      <c r="FN23" s="199"/>
      <c r="FO23" s="199"/>
      <c r="FP23" s="199"/>
      <c r="FQ23" s="199"/>
      <c r="FR23" s="199"/>
      <c r="FS23" s="199"/>
      <c r="FT23" s="199"/>
      <c r="FU23" s="199"/>
      <c r="FV23" s="199"/>
      <c r="FW23" s="199"/>
      <c r="FX23" s="199"/>
      <c r="FY23" s="199"/>
      <c r="FZ23" s="199"/>
      <c r="GA23" s="199"/>
      <c r="GB23" s="199"/>
      <c r="GC23" s="199"/>
      <c r="GD23" s="199"/>
      <c r="GE23" s="199"/>
      <c r="GF23" s="199"/>
      <c r="GG23" s="199"/>
      <c r="GH23" s="199"/>
      <c r="GI23" s="199"/>
      <c r="GJ23" s="199"/>
      <c r="GK23" s="199"/>
      <c r="GL23" s="199"/>
      <c r="GM23" s="199"/>
      <c r="GN23" s="199"/>
      <c r="GO23" s="199"/>
      <c r="GP23" s="199"/>
      <c r="GQ23" s="199"/>
      <c r="GR23" s="199"/>
      <c r="GS23" s="199"/>
      <c r="GT23" s="199"/>
      <c r="GU23" s="199"/>
      <c r="GV23" s="199"/>
      <c r="GW23" s="199"/>
      <c r="GX23" s="199"/>
      <c r="GY23" s="199"/>
      <c r="GZ23" s="199"/>
      <c r="HA23" s="199"/>
      <c r="HB23" s="199"/>
      <c r="HC23" s="199"/>
      <c r="HD23" s="199"/>
      <c r="HE23" s="199"/>
      <c r="HF23" s="199"/>
      <c r="HG23" s="199"/>
      <c r="HH23" s="199"/>
      <c r="HI23" s="199"/>
      <c r="HJ23" s="199"/>
      <c r="HK23" s="199"/>
      <c r="HL23" s="199"/>
      <c r="HM23" s="199"/>
      <c r="HN23" s="199"/>
      <c r="HO23" s="199"/>
      <c r="HP23" s="199"/>
      <c r="HQ23" s="199"/>
      <c r="HR23" s="199"/>
      <c r="HS23" s="199"/>
      <c r="HT23" s="199"/>
      <c r="HU23" s="199"/>
      <c r="HV23" s="199"/>
      <c r="HW23" s="199"/>
      <c r="HX23" s="199"/>
      <c r="HY23" s="199"/>
      <c r="HZ23" s="199"/>
      <c r="IA23" s="199"/>
      <c r="IB23" s="199"/>
      <c r="IC23" s="199"/>
      <c r="ID23" s="199"/>
      <c r="IE23" s="199"/>
      <c r="IF23" s="199"/>
      <c r="IG23" s="199"/>
      <c r="IH23" s="199"/>
      <c r="II23" s="199"/>
      <c r="IJ23" s="199"/>
      <c r="IK23" s="199"/>
      <c r="IL23" s="199"/>
      <c r="IM23" s="199"/>
      <c r="IN23" s="199"/>
      <c r="IO23" s="199"/>
      <c r="IP23" s="199"/>
      <c r="IQ23" s="199"/>
      <c r="IR23" s="199"/>
      <c r="IS23" s="199"/>
      <c r="IT23" s="199"/>
    </row>
    <row r="24" spans="1:254" s="63" customFormat="1" ht="27" customHeight="1">
      <c r="A24" s="69" t="s">
        <v>13</v>
      </c>
      <c r="B24" s="70"/>
      <c r="C24" s="210" t="s">
        <v>291</v>
      </c>
      <c r="D24" s="191"/>
      <c r="E24" s="187"/>
      <c r="F24" s="188"/>
      <c r="G24" s="18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199"/>
      <c r="AU24" s="199"/>
      <c r="AV24" s="199"/>
      <c r="AW24" s="199"/>
      <c r="AX24" s="199"/>
      <c r="AY24" s="199"/>
      <c r="AZ24" s="199"/>
      <c r="BA24" s="199"/>
      <c r="BB24" s="199"/>
      <c r="BC24" s="199"/>
      <c r="BD24" s="199"/>
      <c r="BE24" s="199"/>
      <c r="BF24" s="199"/>
      <c r="BG24" s="199"/>
      <c r="BH24" s="199"/>
      <c r="BI24" s="199"/>
      <c r="BJ24" s="199"/>
      <c r="BK24" s="199"/>
      <c r="BL24" s="199"/>
      <c r="BM24" s="199"/>
      <c r="BN24" s="199"/>
      <c r="BO24" s="199"/>
      <c r="BP24" s="199"/>
      <c r="BQ24" s="199"/>
      <c r="BR24" s="199"/>
      <c r="BS24" s="199"/>
      <c r="BT24" s="199"/>
      <c r="BU24" s="199"/>
      <c r="BV24" s="199"/>
      <c r="BW24" s="199"/>
      <c r="BX24" s="199"/>
      <c r="BY24" s="199"/>
      <c r="BZ24" s="199"/>
      <c r="CA24" s="199"/>
      <c r="CB24" s="199"/>
      <c r="CC24" s="199"/>
      <c r="CD24" s="199"/>
      <c r="CE24" s="199"/>
      <c r="CF24" s="199"/>
      <c r="CG24" s="199"/>
      <c r="CH24" s="199"/>
      <c r="CI24" s="199"/>
      <c r="CJ24" s="199"/>
      <c r="CK24" s="199"/>
      <c r="CL24" s="199"/>
      <c r="CM24" s="199"/>
      <c r="CN24" s="199"/>
      <c r="CO24" s="199"/>
      <c r="CP24" s="199"/>
      <c r="CQ24" s="199"/>
      <c r="CR24" s="199"/>
      <c r="CS24" s="199"/>
      <c r="CT24" s="199"/>
      <c r="CU24" s="199"/>
      <c r="CV24" s="199"/>
      <c r="CW24" s="199"/>
      <c r="CX24" s="199"/>
      <c r="CY24" s="199"/>
      <c r="CZ24" s="199"/>
      <c r="DA24" s="199"/>
      <c r="DB24" s="199"/>
      <c r="DC24" s="199"/>
      <c r="DD24" s="199"/>
      <c r="DE24" s="199"/>
      <c r="DF24" s="199"/>
      <c r="DG24" s="199"/>
      <c r="DH24" s="199"/>
      <c r="DI24" s="199"/>
      <c r="DJ24" s="199"/>
      <c r="DK24" s="199"/>
      <c r="DL24" s="199"/>
      <c r="DM24" s="199"/>
      <c r="DN24" s="199"/>
      <c r="DO24" s="199"/>
      <c r="DP24" s="199"/>
      <c r="DQ24" s="199"/>
      <c r="DR24" s="199"/>
      <c r="DS24" s="199"/>
      <c r="DT24" s="199"/>
      <c r="DU24" s="199"/>
      <c r="DV24" s="199"/>
      <c r="DW24" s="199"/>
      <c r="DX24" s="199"/>
      <c r="DY24" s="199"/>
      <c r="DZ24" s="199"/>
      <c r="EA24" s="199"/>
      <c r="EB24" s="199"/>
      <c r="EC24" s="199"/>
      <c r="ED24" s="199"/>
      <c r="EE24" s="199"/>
      <c r="EF24" s="199"/>
      <c r="EG24" s="199"/>
      <c r="EH24" s="199"/>
      <c r="EI24" s="199"/>
      <c r="EJ24" s="199"/>
      <c r="EK24" s="199"/>
      <c r="EL24" s="199"/>
      <c r="EM24" s="199"/>
      <c r="EN24" s="199"/>
      <c r="EO24" s="199"/>
      <c r="EP24" s="199"/>
      <c r="EQ24" s="199"/>
      <c r="ER24" s="199"/>
      <c r="ES24" s="199"/>
      <c r="ET24" s="199"/>
      <c r="EU24" s="199"/>
      <c r="EV24" s="199"/>
      <c r="EW24" s="199"/>
      <c r="EX24" s="199"/>
      <c r="EY24" s="199"/>
      <c r="EZ24" s="199"/>
      <c r="FA24" s="199"/>
      <c r="FB24" s="199"/>
      <c r="FC24" s="199"/>
      <c r="FD24" s="199"/>
      <c r="FE24" s="199"/>
      <c r="FF24" s="199"/>
      <c r="FG24" s="199"/>
      <c r="FH24" s="199"/>
      <c r="FI24" s="199"/>
      <c r="FJ24" s="199"/>
      <c r="FK24" s="199"/>
      <c r="FL24" s="199"/>
      <c r="FM24" s="199"/>
      <c r="FN24" s="199"/>
      <c r="FO24" s="199"/>
      <c r="FP24" s="199"/>
      <c r="FQ24" s="199"/>
      <c r="FR24" s="199"/>
      <c r="FS24" s="199"/>
      <c r="FT24" s="199"/>
      <c r="FU24" s="199"/>
      <c r="FV24" s="199"/>
      <c r="FW24" s="199"/>
      <c r="FX24" s="199"/>
      <c r="FY24" s="199"/>
      <c r="FZ24" s="199"/>
      <c r="GA24" s="199"/>
      <c r="GB24" s="199"/>
      <c r="GC24" s="199"/>
      <c r="GD24" s="199"/>
      <c r="GE24" s="199"/>
      <c r="GF24" s="199"/>
      <c r="GG24" s="199"/>
      <c r="GH24" s="199"/>
      <c r="GI24" s="199"/>
      <c r="GJ24" s="199"/>
      <c r="GK24" s="199"/>
      <c r="GL24" s="199"/>
      <c r="GM24" s="199"/>
      <c r="GN24" s="199"/>
      <c r="GO24" s="199"/>
      <c r="GP24" s="199"/>
      <c r="GQ24" s="199"/>
      <c r="GR24" s="199"/>
      <c r="GS24" s="199"/>
      <c r="GT24" s="199"/>
      <c r="GU24" s="199"/>
      <c r="GV24" s="199"/>
      <c r="GW24" s="199"/>
      <c r="GX24" s="199"/>
      <c r="GY24" s="199"/>
      <c r="GZ24" s="199"/>
      <c r="HA24" s="199"/>
      <c r="HB24" s="199"/>
      <c r="HC24" s="199"/>
      <c r="HD24" s="199"/>
      <c r="HE24" s="199"/>
      <c r="HF24" s="199"/>
      <c r="HG24" s="199"/>
      <c r="HH24" s="199"/>
      <c r="HI24" s="199"/>
      <c r="HJ24" s="199"/>
      <c r="HK24" s="199"/>
      <c r="HL24" s="199"/>
      <c r="HM24" s="199"/>
      <c r="HN24" s="199"/>
      <c r="HO24" s="199"/>
      <c r="HP24" s="199"/>
      <c r="HQ24" s="199"/>
      <c r="HR24" s="199"/>
      <c r="HS24" s="199"/>
      <c r="HT24" s="199"/>
      <c r="HU24" s="199"/>
      <c r="HV24" s="199"/>
      <c r="HW24" s="199"/>
      <c r="HX24" s="199"/>
      <c r="HY24" s="199"/>
      <c r="HZ24" s="199"/>
      <c r="IA24" s="199"/>
      <c r="IB24" s="199"/>
      <c r="IC24" s="199"/>
      <c r="ID24" s="199"/>
      <c r="IE24" s="199"/>
      <c r="IF24" s="199"/>
      <c r="IG24" s="199"/>
      <c r="IH24" s="199"/>
      <c r="II24" s="199"/>
      <c r="IJ24" s="199"/>
      <c r="IK24" s="199"/>
      <c r="IL24" s="199"/>
      <c r="IM24" s="199"/>
      <c r="IN24" s="199"/>
      <c r="IO24" s="199"/>
      <c r="IP24" s="199"/>
      <c r="IQ24" s="199"/>
      <c r="IR24" s="199"/>
      <c r="IS24" s="199"/>
      <c r="IT24" s="199"/>
    </row>
    <row r="25" spans="1:254" s="63" customFormat="1" ht="68.25" customHeight="1">
      <c r="A25" s="69"/>
      <c r="B25" s="70"/>
      <c r="C25" s="210" t="s">
        <v>292</v>
      </c>
      <c r="D25" s="191" t="s">
        <v>1</v>
      </c>
      <c r="E25" s="187">
        <v>2</v>
      </c>
      <c r="F25" s="188"/>
      <c r="G25" s="189">
        <f>E25*F25</f>
        <v>0</v>
      </c>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c r="BR25" s="199"/>
      <c r="BS25" s="199"/>
      <c r="BT25" s="199"/>
      <c r="BU25" s="199"/>
      <c r="BV25" s="199"/>
      <c r="BW25" s="199"/>
      <c r="BX25" s="199"/>
      <c r="BY25" s="199"/>
      <c r="BZ25" s="199"/>
      <c r="CA25" s="199"/>
      <c r="CB25" s="199"/>
      <c r="CC25" s="199"/>
      <c r="CD25" s="199"/>
      <c r="CE25" s="199"/>
      <c r="CF25" s="199"/>
      <c r="CG25" s="199"/>
      <c r="CH25" s="199"/>
      <c r="CI25" s="199"/>
      <c r="CJ25" s="199"/>
      <c r="CK25" s="199"/>
      <c r="CL25" s="199"/>
      <c r="CM25" s="199"/>
      <c r="CN25" s="199"/>
      <c r="CO25" s="199"/>
      <c r="CP25" s="199"/>
      <c r="CQ25" s="199"/>
      <c r="CR25" s="199"/>
      <c r="CS25" s="199"/>
      <c r="CT25" s="199"/>
      <c r="CU25" s="199"/>
      <c r="CV25" s="199"/>
      <c r="CW25" s="199"/>
      <c r="CX25" s="199"/>
      <c r="CY25" s="199"/>
      <c r="CZ25" s="199"/>
      <c r="DA25" s="199"/>
      <c r="DB25" s="199"/>
      <c r="DC25" s="199"/>
      <c r="DD25" s="199"/>
      <c r="DE25" s="199"/>
      <c r="DF25" s="199"/>
      <c r="DG25" s="199"/>
      <c r="DH25" s="199"/>
      <c r="DI25" s="199"/>
      <c r="DJ25" s="199"/>
      <c r="DK25" s="199"/>
      <c r="DL25" s="199"/>
      <c r="DM25" s="199"/>
      <c r="DN25" s="199"/>
      <c r="DO25" s="199"/>
      <c r="DP25" s="199"/>
      <c r="DQ25" s="199"/>
      <c r="DR25" s="199"/>
      <c r="DS25" s="199"/>
      <c r="DT25" s="199"/>
      <c r="DU25" s="199"/>
      <c r="DV25" s="199"/>
      <c r="DW25" s="199"/>
      <c r="DX25" s="199"/>
      <c r="DY25" s="199"/>
      <c r="DZ25" s="199"/>
      <c r="EA25" s="199"/>
      <c r="EB25" s="199"/>
      <c r="EC25" s="199"/>
      <c r="ED25" s="199"/>
      <c r="EE25" s="199"/>
      <c r="EF25" s="199"/>
      <c r="EG25" s="199"/>
      <c r="EH25" s="199"/>
      <c r="EI25" s="199"/>
      <c r="EJ25" s="199"/>
      <c r="EK25" s="199"/>
      <c r="EL25" s="199"/>
      <c r="EM25" s="199"/>
      <c r="EN25" s="199"/>
      <c r="EO25" s="199"/>
      <c r="EP25" s="199"/>
      <c r="EQ25" s="199"/>
      <c r="ER25" s="199"/>
      <c r="ES25" s="199"/>
      <c r="ET25" s="199"/>
      <c r="EU25" s="199"/>
      <c r="EV25" s="199"/>
      <c r="EW25" s="199"/>
      <c r="EX25" s="199"/>
      <c r="EY25" s="199"/>
      <c r="EZ25" s="199"/>
      <c r="FA25" s="199"/>
      <c r="FB25" s="199"/>
      <c r="FC25" s="199"/>
      <c r="FD25" s="199"/>
      <c r="FE25" s="199"/>
      <c r="FF25" s="199"/>
      <c r="FG25" s="199"/>
      <c r="FH25" s="199"/>
      <c r="FI25" s="199"/>
      <c r="FJ25" s="199"/>
      <c r="FK25" s="199"/>
      <c r="FL25" s="199"/>
      <c r="FM25" s="199"/>
      <c r="FN25" s="199"/>
      <c r="FO25" s="199"/>
      <c r="FP25" s="199"/>
      <c r="FQ25" s="199"/>
      <c r="FR25" s="199"/>
      <c r="FS25" s="199"/>
      <c r="FT25" s="199"/>
      <c r="FU25" s="199"/>
      <c r="FV25" s="199"/>
      <c r="FW25" s="199"/>
      <c r="FX25" s="199"/>
      <c r="FY25" s="199"/>
      <c r="FZ25" s="199"/>
      <c r="GA25" s="199"/>
      <c r="GB25" s="199"/>
      <c r="GC25" s="199"/>
      <c r="GD25" s="199"/>
      <c r="GE25" s="199"/>
      <c r="GF25" s="199"/>
      <c r="GG25" s="199"/>
      <c r="GH25" s="199"/>
      <c r="GI25" s="199"/>
      <c r="GJ25" s="199"/>
      <c r="GK25" s="199"/>
      <c r="GL25" s="199"/>
      <c r="GM25" s="199"/>
      <c r="GN25" s="199"/>
      <c r="GO25" s="199"/>
      <c r="GP25" s="199"/>
      <c r="GQ25" s="199"/>
      <c r="GR25" s="199"/>
      <c r="GS25" s="199"/>
      <c r="GT25" s="199"/>
      <c r="GU25" s="199"/>
      <c r="GV25" s="199"/>
      <c r="GW25" s="199"/>
      <c r="GX25" s="199"/>
      <c r="GY25" s="199"/>
      <c r="GZ25" s="199"/>
      <c r="HA25" s="199"/>
      <c r="HB25" s="199"/>
      <c r="HC25" s="199"/>
      <c r="HD25" s="199"/>
      <c r="HE25" s="199"/>
      <c r="HF25" s="199"/>
      <c r="HG25" s="199"/>
      <c r="HH25" s="199"/>
      <c r="HI25" s="199"/>
      <c r="HJ25" s="199"/>
      <c r="HK25" s="199"/>
      <c r="HL25" s="199"/>
      <c r="HM25" s="199"/>
      <c r="HN25" s="199"/>
      <c r="HO25" s="199"/>
      <c r="HP25" s="199"/>
      <c r="HQ25" s="199"/>
      <c r="HR25" s="199"/>
      <c r="HS25" s="199"/>
      <c r="HT25" s="199"/>
      <c r="HU25" s="199"/>
      <c r="HV25" s="199"/>
      <c r="HW25" s="199"/>
      <c r="HX25" s="199"/>
      <c r="HY25" s="199"/>
      <c r="HZ25" s="199"/>
      <c r="IA25" s="199"/>
      <c r="IB25" s="199"/>
      <c r="IC25" s="199"/>
      <c r="ID25" s="199"/>
      <c r="IE25" s="199"/>
      <c r="IF25" s="199"/>
      <c r="IG25" s="199"/>
      <c r="IH25" s="199"/>
      <c r="II25" s="199"/>
      <c r="IJ25" s="199"/>
      <c r="IK25" s="199"/>
      <c r="IL25" s="199"/>
      <c r="IM25" s="199"/>
      <c r="IN25" s="199"/>
      <c r="IO25" s="199"/>
      <c r="IP25" s="199"/>
      <c r="IQ25" s="199"/>
      <c r="IR25" s="199"/>
      <c r="IS25" s="199"/>
      <c r="IT25" s="199"/>
    </row>
    <row r="26" spans="1:254" s="63" customFormat="1" ht="12.75" customHeight="1">
      <c r="A26" s="69"/>
      <c r="B26" s="70"/>
      <c r="C26" s="198"/>
      <c r="D26" s="191"/>
      <c r="E26" s="187"/>
      <c r="F26" s="188"/>
      <c r="G26" s="18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9"/>
      <c r="BD26" s="199"/>
      <c r="BE26" s="199"/>
      <c r="BF26" s="199"/>
      <c r="BG26" s="199"/>
      <c r="BH26" s="199"/>
      <c r="BI26" s="199"/>
      <c r="BJ26" s="199"/>
      <c r="BK26" s="199"/>
      <c r="BL26" s="199"/>
      <c r="BM26" s="199"/>
      <c r="BN26" s="199"/>
      <c r="BO26" s="199"/>
      <c r="BP26" s="199"/>
      <c r="BQ26" s="199"/>
      <c r="BR26" s="199"/>
      <c r="BS26" s="199"/>
      <c r="BT26" s="199"/>
      <c r="BU26" s="199"/>
      <c r="BV26" s="199"/>
      <c r="BW26" s="199"/>
      <c r="BX26" s="199"/>
      <c r="BY26" s="199"/>
      <c r="BZ26" s="199"/>
      <c r="CA26" s="199"/>
      <c r="CB26" s="199"/>
      <c r="CC26" s="199"/>
      <c r="CD26" s="199"/>
      <c r="CE26" s="199"/>
      <c r="CF26" s="199"/>
      <c r="CG26" s="199"/>
      <c r="CH26" s="199"/>
      <c r="CI26" s="199"/>
      <c r="CJ26" s="199"/>
      <c r="CK26" s="199"/>
      <c r="CL26" s="199"/>
      <c r="CM26" s="199"/>
      <c r="CN26" s="199"/>
      <c r="CO26" s="199"/>
      <c r="CP26" s="199"/>
      <c r="CQ26" s="199"/>
      <c r="CR26" s="199"/>
      <c r="CS26" s="199"/>
      <c r="CT26" s="199"/>
      <c r="CU26" s="199"/>
      <c r="CV26" s="199"/>
      <c r="CW26" s="199"/>
      <c r="CX26" s="199"/>
      <c r="CY26" s="199"/>
      <c r="CZ26" s="199"/>
      <c r="DA26" s="199"/>
      <c r="DB26" s="199"/>
      <c r="DC26" s="199"/>
      <c r="DD26" s="199"/>
      <c r="DE26" s="199"/>
      <c r="DF26" s="199"/>
      <c r="DG26" s="199"/>
      <c r="DH26" s="199"/>
      <c r="DI26" s="199"/>
      <c r="DJ26" s="199"/>
      <c r="DK26" s="199"/>
      <c r="DL26" s="199"/>
      <c r="DM26" s="199"/>
      <c r="DN26" s="199"/>
      <c r="DO26" s="199"/>
      <c r="DP26" s="199"/>
      <c r="DQ26" s="199"/>
      <c r="DR26" s="199"/>
      <c r="DS26" s="199"/>
      <c r="DT26" s="199"/>
      <c r="DU26" s="199"/>
      <c r="DV26" s="199"/>
      <c r="DW26" s="199"/>
      <c r="DX26" s="199"/>
      <c r="DY26" s="199"/>
      <c r="DZ26" s="199"/>
      <c r="EA26" s="199"/>
      <c r="EB26" s="199"/>
      <c r="EC26" s="199"/>
      <c r="ED26" s="199"/>
      <c r="EE26" s="199"/>
      <c r="EF26" s="199"/>
      <c r="EG26" s="199"/>
      <c r="EH26" s="199"/>
      <c r="EI26" s="199"/>
      <c r="EJ26" s="199"/>
      <c r="EK26" s="199"/>
      <c r="EL26" s="199"/>
      <c r="EM26" s="199"/>
      <c r="EN26" s="199"/>
      <c r="EO26" s="199"/>
      <c r="EP26" s="199"/>
      <c r="EQ26" s="199"/>
      <c r="ER26" s="199"/>
      <c r="ES26" s="199"/>
      <c r="ET26" s="199"/>
      <c r="EU26" s="199"/>
      <c r="EV26" s="199"/>
      <c r="EW26" s="199"/>
      <c r="EX26" s="199"/>
      <c r="EY26" s="199"/>
      <c r="EZ26" s="199"/>
      <c r="FA26" s="199"/>
      <c r="FB26" s="199"/>
      <c r="FC26" s="199"/>
      <c r="FD26" s="199"/>
      <c r="FE26" s="199"/>
      <c r="FF26" s="199"/>
      <c r="FG26" s="199"/>
      <c r="FH26" s="199"/>
      <c r="FI26" s="199"/>
      <c r="FJ26" s="199"/>
      <c r="FK26" s="199"/>
      <c r="FL26" s="199"/>
      <c r="FM26" s="199"/>
      <c r="FN26" s="199"/>
      <c r="FO26" s="199"/>
      <c r="FP26" s="199"/>
      <c r="FQ26" s="199"/>
      <c r="FR26" s="199"/>
      <c r="FS26" s="199"/>
      <c r="FT26" s="199"/>
      <c r="FU26" s="199"/>
      <c r="FV26" s="199"/>
      <c r="FW26" s="199"/>
      <c r="FX26" s="199"/>
      <c r="FY26" s="199"/>
      <c r="FZ26" s="199"/>
      <c r="GA26" s="199"/>
      <c r="GB26" s="199"/>
      <c r="GC26" s="199"/>
      <c r="GD26" s="199"/>
      <c r="GE26" s="199"/>
      <c r="GF26" s="199"/>
      <c r="GG26" s="199"/>
      <c r="GH26" s="199"/>
      <c r="GI26" s="199"/>
      <c r="GJ26" s="199"/>
      <c r="GK26" s="199"/>
      <c r="GL26" s="199"/>
      <c r="GM26" s="199"/>
      <c r="GN26" s="199"/>
      <c r="GO26" s="199"/>
      <c r="GP26" s="199"/>
      <c r="GQ26" s="199"/>
      <c r="GR26" s="199"/>
      <c r="GS26" s="199"/>
      <c r="GT26" s="199"/>
      <c r="GU26" s="199"/>
      <c r="GV26" s="199"/>
      <c r="GW26" s="199"/>
      <c r="GX26" s="199"/>
      <c r="GY26" s="199"/>
      <c r="GZ26" s="199"/>
      <c r="HA26" s="199"/>
      <c r="HB26" s="199"/>
      <c r="HC26" s="199"/>
      <c r="HD26" s="199"/>
      <c r="HE26" s="199"/>
      <c r="HF26" s="199"/>
      <c r="HG26" s="199"/>
      <c r="HH26" s="199"/>
      <c r="HI26" s="199"/>
      <c r="HJ26" s="199"/>
      <c r="HK26" s="199"/>
      <c r="HL26" s="199"/>
      <c r="HM26" s="199"/>
      <c r="HN26" s="199"/>
      <c r="HO26" s="199"/>
      <c r="HP26" s="199"/>
      <c r="HQ26" s="199"/>
      <c r="HR26" s="199"/>
      <c r="HS26" s="199"/>
      <c r="HT26" s="199"/>
      <c r="HU26" s="199"/>
      <c r="HV26" s="199"/>
      <c r="HW26" s="199"/>
      <c r="HX26" s="199"/>
      <c r="HY26" s="199"/>
      <c r="HZ26" s="199"/>
      <c r="IA26" s="199"/>
      <c r="IB26" s="199"/>
      <c r="IC26" s="199"/>
      <c r="ID26" s="199"/>
      <c r="IE26" s="199"/>
      <c r="IF26" s="199"/>
      <c r="IG26" s="199"/>
      <c r="IH26" s="199"/>
      <c r="II26" s="199"/>
      <c r="IJ26" s="199"/>
      <c r="IK26" s="199"/>
      <c r="IL26" s="199"/>
      <c r="IM26" s="199"/>
      <c r="IN26" s="199"/>
      <c r="IO26" s="199"/>
      <c r="IP26" s="199"/>
      <c r="IQ26" s="199"/>
      <c r="IR26" s="199"/>
      <c r="IS26" s="199"/>
      <c r="IT26" s="199"/>
    </row>
    <row r="27" spans="1:254" s="63" customFormat="1" ht="36" customHeight="1">
      <c r="A27" s="69" t="s">
        <v>16</v>
      </c>
      <c r="B27" s="70"/>
      <c r="C27" s="198" t="s">
        <v>348</v>
      </c>
      <c r="D27" s="191" t="s">
        <v>1</v>
      </c>
      <c r="E27" s="187">
        <v>2</v>
      </c>
      <c r="F27" s="188"/>
      <c r="G27" s="189">
        <f>E27*F27</f>
        <v>0</v>
      </c>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199"/>
      <c r="BD27" s="199"/>
      <c r="BE27" s="199"/>
      <c r="BF27" s="199"/>
      <c r="BG27" s="199"/>
      <c r="BH27" s="199"/>
      <c r="BI27" s="199"/>
      <c r="BJ27" s="199"/>
      <c r="BK27" s="199"/>
      <c r="BL27" s="199"/>
      <c r="BM27" s="199"/>
      <c r="BN27" s="199"/>
      <c r="BO27" s="199"/>
      <c r="BP27" s="199"/>
      <c r="BQ27" s="199"/>
      <c r="BR27" s="199"/>
      <c r="BS27" s="199"/>
      <c r="BT27" s="199"/>
      <c r="BU27" s="199"/>
      <c r="BV27" s="199"/>
      <c r="BW27" s="199"/>
      <c r="BX27" s="199"/>
      <c r="BY27" s="199"/>
      <c r="BZ27" s="199"/>
      <c r="CA27" s="199"/>
      <c r="CB27" s="199"/>
      <c r="CC27" s="199"/>
      <c r="CD27" s="199"/>
      <c r="CE27" s="199"/>
      <c r="CF27" s="199"/>
      <c r="CG27" s="199"/>
      <c r="CH27" s="199"/>
      <c r="CI27" s="199"/>
      <c r="CJ27" s="199"/>
      <c r="CK27" s="199"/>
      <c r="CL27" s="199"/>
      <c r="CM27" s="199"/>
      <c r="CN27" s="199"/>
      <c r="CO27" s="199"/>
      <c r="CP27" s="199"/>
      <c r="CQ27" s="199"/>
      <c r="CR27" s="199"/>
      <c r="CS27" s="199"/>
      <c r="CT27" s="199"/>
      <c r="CU27" s="199"/>
      <c r="CV27" s="199"/>
      <c r="CW27" s="199"/>
      <c r="CX27" s="199"/>
      <c r="CY27" s="199"/>
      <c r="CZ27" s="199"/>
      <c r="DA27" s="199"/>
      <c r="DB27" s="199"/>
      <c r="DC27" s="199"/>
      <c r="DD27" s="199"/>
      <c r="DE27" s="199"/>
      <c r="DF27" s="199"/>
      <c r="DG27" s="199"/>
      <c r="DH27" s="199"/>
      <c r="DI27" s="199"/>
      <c r="DJ27" s="199"/>
      <c r="DK27" s="199"/>
      <c r="DL27" s="199"/>
      <c r="DM27" s="199"/>
      <c r="DN27" s="199"/>
      <c r="DO27" s="199"/>
      <c r="DP27" s="199"/>
      <c r="DQ27" s="199"/>
      <c r="DR27" s="199"/>
      <c r="DS27" s="199"/>
      <c r="DT27" s="199"/>
      <c r="DU27" s="199"/>
      <c r="DV27" s="199"/>
      <c r="DW27" s="199"/>
      <c r="DX27" s="199"/>
      <c r="DY27" s="199"/>
      <c r="DZ27" s="199"/>
      <c r="EA27" s="199"/>
      <c r="EB27" s="199"/>
      <c r="EC27" s="199"/>
      <c r="ED27" s="199"/>
      <c r="EE27" s="199"/>
      <c r="EF27" s="199"/>
      <c r="EG27" s="199"/>
      <c r="EH27" s="199"/>
      <c r="EI27" s="199"/>
      <c r="EJ27" s="199"/>
      <c r="EK27" s="199"/>
      <c r="EL27" s="199"/>
      <c r="EM27" s="199"/>
      <c r="EN27" s="199"/>
      <c r="EO27" s="199"/>
      <c r="EP27" s="199"/>
      <c r="EQ27" s="199"/>
      <c r="ER27" s="199"/>
      <c r="ES27" s="199"/>
      <c r="ET27" s="199"/>
      <c r="EU27" s="199"/>
      <c r="EV27" s="199"/>
      <c r="EW27" s="199"/>
      <c r="EX27" s="199"/>
      <c r="EY27" s="199"/>
      <c r="EZ27" s="199"/>
      <c r="FA27" s="199"/>
      <c r="FB27" s="199"/>
      <c r="FC27" s="199"/>
      <c r="FD27" s="199"/>
      <c r="FE27" s="199"/>
      <c r="FF27" s="199"/>
      <c r="FG27" s="199"/>
      <c r="FH27" s="199"/>
      <c r="FI27" s="199"/>
      <c r="FJ27" s="199"/>
      <c r="FK27" s="199"/>
      <c r="FL27" s="199"/>
      <c r="FM27" s="199"/>
      <c r="FN27" s="199"/>
      <c r="FO27" s="199"/>
      <c r="FP27" s="199"/>
      <c r="FQ27" s="199"/>
      <c r="FR27" s="199"/>
      <c r="FS27" s="199"/>
      <c r="FT27" s="199"/>
      <c r="FU27" s="199"/>
      <c r="FV27" s="199"/>
      <c r="FW27" s="199"/>
      <c r="FX27" s="199"/>
      <c r="FY27" s="199"/>
      <c r="FZ27" s="199"/>
      <c r="GA27" s="199"/>
      <c r="GB27" s="199"/>
      <c r="GC27" s="199"/>
      <c r="GD27" s="199"/>
      <c r="GE27" s="199"/>
      <c r="GF27" s="199"/>
      <c r="GG27" s="199"/>
      <c r="GH27" s="199"/>
      <c r="GI27" s="199"/>
      <c r="GJ27" s="199"/>
      <c r="GK27" s="199"/>
      <c r="GL27" s="199"/>
      <c r="GM27" s="199"/>
      <c r="GN27" s="199"/>
      <c r="GO27" s="199"/>
      <c r="GP27" s="199"/>
      <c r="GQ27" s="199"/>
      <c r="GR27" s="199"/>
      <c r="GS27" s="199"/>
      <c r="GT27" s="199"/>
      <c r="GU27" s="199"/>
      <c r="GV27" s="199"/>
      <c r="GW27" s="199"/>
      <c r="GX27" s="199"/>
      <c r="GY27" s="199"/>
      <c r="GZ27" s="199"/>
      <c r="HA27" s="199"/>
      <c r="HB27" s="199"/>
      <c r="HC27" s="199"/>
      <c r="HD27" s="199"/>
      <c r="HE27" s="199"/>
      <c r="HF27" s="199"/>
      <c r="HG27" s="199"/>
      <c r="HH27" s="199"/>
      <c r="HI27" s="199"/>
      <c r="HJ27" s="199"/>
      <c r="HK27" s="199"/>
      <c r="HL27" s="199"/>
      <c r="HM27" s="199"/>
      <c r="HN27" s="199"/>
      <c r="HO27" s="199"/>
      <c r="HP27" s="199"/>
      <c r="HQ27" s="199"/>
      <c r="HR27" s="199"/>
      <c r="HS27" s="199"/>
      <c r="HT27" s="199"/>
      <c r="HU27" s="199"/>
      <c r="HV27" s="199"/>
      <c r="HW27" s="199"/>
      <c r="HX27" s="199"/>
      <c r="HY27" s="199"/>
      <c r="HZ27" s="199"/>
      <c r="IA27" s="199"/>
      <c r="IB27" s="199"/>
      <c r="IC27" s="199"/>
      <c r="ID27" s="199"/>
      <c r="IE27" s="199"/>
      <c r="IF27" s="199"/>
      <c r="IG27" s="199"/>
      <c r="IH27" s="199"/>
      <c r="II27" s="199"/>
      <c r="IJ27" s="199"/>
      <c r="IK27" s="199"/>
      <c r="IL27" s="199"/>
      <c r="IM27" s="199"/>
      <c r="IN27" s="199"/>
      <c r="IO27" s="199"/>
      <c r="IP27" s="199"/>
      <c r="IQ27" s="199"/>
      <c r="IR27" s="199"/>
      <c r="IS27" s="199"/>
      <c r="IT27" s="199"/>
    </row>
    <row r="28" spans="1:254" s="63" customFormat="1" ht="12.75" customHeight="1">
      <c r="A28" s="69"/>
      <c r="B28" s="70"/>
      <c r="C28" s="198"/>
      <c r="D28" s="191"/>
      <c r="E28" s="187"/>
      <c r="F28" s="188"/>
      <c r="G28" s="189"/>
      <c r="H28" s="199"/>
      <c r="I28" s="199"/>
      <c r="J28" s="199"/>
      <c r="K28" s="199"/>
      <c r="L28" s="199"/>
      <c r="M28" s="199"/>
      <c r="N28" s="199"/>
      <c r="O28" s="199"/>
      <c r="P28" s="199"/>
      <c r="Q28" s="199"/>
      <c r="R28" s="199"/>
      <c r="S28" s="199"/>
      <c r="T28" s="199"/>
      <c r="U28" s="199"/>
      <c r="V28" s="199"/>
      <c r="W28" s="199"/>
      <c r="X28" s="199"/>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c r="AW28" s="199"/>
      <c r="AX28" s="199"/>
      <c r="AY28" s="199"/>
      <c r="AZ28" s="199"/>
      <c r="BA28" s="199"/>
      <c r="BB28" s="199"/>
      <c r="BC28" s="199"/>
      <c r="BD28" s="199"/>
      <c r="BE28" s="199"/>
      <c r="BF28" s="199"/>
      <c r="BG28" s="199"/>
      <c r="BH28" s="199"/>
      <c r="BI28" s="199"/>
      <c r="BJ28" s="199"/>
      <c r="BK28" s="199"/>
      <c r="BL28" s="199"/>
      <c r="BM28" s="199"/>
      <c r="BN28" s="199"/>
      <c r="BO28" s="199"/>
      <c r="BP28" s="199"/>
      <c r="BQ28" s="199"/>
      <c r="BR28" s="199"/>
      <c r="BS28" s="199"/>
      <c r="BT28" s="199"/>
      <c r="BU28" s="199"/>
      <c r="BV28" s="199"/>
      <c r="BW28" s="199"/>
      <c r="BX28" s="199"/>
      <c r="BY28" s="199"/>
      <c r="BZ28" s="199"/>
      <c r="CA28" s="199"/>
      <c r="CB28" s="199"/>
      <c r="CC28" s="199"/>
      <c r="CD28" s="199"/>
      <c r="CE28" s="199"/>
      <c r="CF28" s="199"/>
      <c r="CG28" s="199"/>
      <c r="CH28" s="199"/>
      <c r="CI28" s="199"/>
      <c r="CJ28" s="199"/>
      <c r="CK28" s="199"/>
      <c r="CL28" s="199"/>
      <c r="CM28" s="199"/>
      <c r="CN28" s="199"/>
      <c r="CO28" s="199"/>
      <c r="CP28" s="199"/>
      <c r="CQ28" s="199"/>
      <c r="CR28" s="199"/>
      <c r="CS28" s="199"/>
      <c r="CT28" s="199"/>
      <c r="CU28" s="199"/>
      <c r="CV28" s="199"/>
      <c r="CW28" s="199"/>
      <c r="CX28" s="199"/>
      <c r="CY28" s="199"/>
      <c r="CZ28" s="199"/>
      <c r="DA28" s="199"/>
      <c r="DB28" s="199"/>
      <c r="DC28" s="199"/>
      <c r="DD28" s="199"/>
      <c r="DE28" s="199"/>
      <c r="DF28" s="199"/>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199"/>
      <c r="EO28" s="199"/>
      <c r="EP28" s="199"/>
      <c r="EQ28" s="199"/>
      <c r="ER28" s="199"/>
      <c r="ES28" s="199"/>
      <c r="ET28" s="199"/>
      <c r="EU28" s="199"/>
      <c r="EV28" s="199"/>
      <c r="EW28" s="199"/>
      <c r="EX28" s="199"/>
      <c r="EY28" s="199"/>
      <c r="EZ28" s="199"/>
      <c r="FA28" s="199"/>
      <c r="FB28" s="199"/>
      <c r="FC28" s="199"/>
      <c r="FD28" s="199"/>
      <c r="FE28" s="199"/>
      <c r="FF28" s="199"/>
      <c r="FG28" s="199"/>
      <c r="FH28" s="199"/>
      <c r="FI28" s="199"/>
      <c r="FJ28" s="199"/>
      <c r="FK28" s="199"/>
      <c r="FL28" s="199"/>
      <c r="FM28" s="199"/>
      <c r="FN28" s="199"/>
      <c r="FO28" s="199"/>
      <c r="FP28" s="199"/>
      <c r="FQ28" s="199"/>
      <c r="FR28" s="199"/>
      <c r="FS28" s="199"/>
      <c r="FT28" s="199"/>
      <c r="FU28" s="199"/>
      <c r="FV28" s="199"/>
      <c r="FW28" s="199"/>
      <c r="FX28" s="199"/>
      <c r="FY28" s="199"/>
      <c r="FZ28" s="199"/>
      <c r="GA28" s="199"/>
      <c r="GB28" s="199"/>
      <c r="GC28" s="199"/>
      <c r="GD28" s="199"/>
      <c r="GE28" s="199"/>
      <c r="GF28" s="199"/>
      <c r="GG28" s="199"/>
      <c r="GH28" s="199"/>
      <c r="GI28" s="199"/>
      <c r="GJ28" s="199"/>
      <c r="GK28" s="199"/>
      <c r="GL28" s="199"/>
      <c r="GM28" s="199"/>
      <c r="GN28" s="199"/>
      <c r="GO28" s="199"/>
      <c r="GP28" s="199"/>
      <c r="GQ28" s="199"/>
      <c r="GR28" s="199"/>
      <c r="GS28" s="199"/>
      <c r="GT28" s="199"/>
      <c r="GU28" s="199"/>
      <c r="GV28" s="199"/>
      <c r="GW28" s="199"/>
      <c r="GX28" s="199"/>
      <c r="GY28" s="199"/>
      <c r="GZ28" s="199"/>
      <c r="HA28" s="199"/>
      <c r="HB28" s="199"/>
      <c r="HC28" s="199"/>
      <c r="HD28" s="199"/>
      <c r="HE28" s="199"/>
      <c r="HF28" s="199"/>
      <c r="HG28" s="199"/>
      <c r="HH28" s="199"/>
      <c r="HI28" s="199"/>
      <c r="HJ28" s="199"/>
      <c r="HK28" s="199"/>
      <c r="HL28" s="199"/>
      <c r="HM28" s="199"/>
      <c r="HN28" s="199"/>
      <c r="HO28" s="199"/>
      <c r="HP28" s="199"/>
      <c r="HQ28" s="199"/>
      <c r="HR28" s="199"/>
      <c r="HS28" s="199"/>
      <c r="HT28" s="199"/>
      <c r="HU28" s="199"/>
      <c r="HV28" s="199"/>
      <c r="HW28" s="199"/>
      <c r="HX28" s="199"/>
      <c r="HY28" s="199"/>
      <c r="HZ28" s="199"/>
      <c r="IA28" s="199"/>
      <c r="IB28" s="199"/>
      <c r="IC28" s="199"/>
      <c r="ID28" s="199"/>
      <c r="IE28" s="199"/>
      <c r="IF28" s="199"/>
      <c r="IG28" s="199"/>
      <c r="IH28" s="199"/>
      <c r="II28" s="199"/>
      <c r="IJ28" s="199"/>
      <c r="IK28" s="199"/>
      <c r="IL28" s="199"/>
      <c r="IM28" s="199"/>
      <c r="IN28" s="199"/>
      <c r="IO28" s="199"/>
      <c r="IP28" s="199"/>
      <c r="IQ28" s="199"/>
      <c r="IR28" s="199"/>
      <c r="IS28" s="199"/>
      <c r="IT28" s="199"/>
    </row>
    <row r="29" spans="1:254" s="63" customFormat="1" ht="14.25" customHeight="1">
      <c r="A29" s="69" t="s">
        <v>17</v>
      </c>
      <c r="B29" s="70"/>
      <c r="C29" s="210" t="s">
        <v>293</v>
      </c>
      <c r="D29" s="191"/>
      <c r="E29" s="187"/>
      <c r="F29" s="188"/>
      <c r="G29" s="189"/>
      <c r="H29" s="199"/>
      <c r="I29" s="199"/>
      <c r="J29" s="199"/>
      <c r="K29" s="199"/>
      <c r="L29" s="199"/>
      <c r="M29" s="199"/>
      <c r="N29" s="199"/>
      <c r="O29" s="199"/>
      <c r="P29" s="199"/>
      <c r="Q29" s="199"/>
      <c r="R29" s="199"/>
      <c r="S29" s="199"/>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c r="AT29" s="199"/>
      <c r="AU29" s="199"/>
      <c r="AV29" s="199"/>
      <c r="AW29" s="199"/>
      <c r="AX29" s="199"/>
      <c r="AY29" s="199"/>
      <c r="AZ29" s="199"/>
      <c r="BA29" s="199"/>
      <c r="BB29" s="199"/>
      <c r="BC29" s="199"/>
      <c r="BD29" s="199"/>
      <c r="BE29" s="199"/>
      <c r="BF29" s="199"/>
      <c r="BG29" s="199"/>
      <c r="BH29" s="199"/>
      <c r="BI29" s="199"/>
      <c r="BJ29" s="199"/>
      <c r="BK29" s="199"/>
      <c r="BL29" s="199"/>
      <c r="BM29" s="199"/>
      <c r="BN29" s="199"/>
      <c r="BO29" s="199"/>
      <c r="BP29" s="199"/>
      <c r="BQ29" s="199"/>
      <c r="BR29" s="199"/>
      <c r="BS29" s="199"/>
      <c r="BT29" s="199"/>
      <c r="BU29" s="199"/>
      <c r="BV29" s="199"/>
      <c r="BW29" s="199"/>
      <c r="BX29" s="199"/>
      <c r="BY29" s="199"/>
      <c r="BZ29" s="199"/>
      <c r="CA29" s="199"/>
      <c r="CB29" s="199"/>
      <c r="CC29" s="199"/>
      <c r="CD29" s="199"/>
      <c r="CE29" s="199"/>
      <c r="CF29" s="199"/>
      <c r="CG29" s="199"/>
      <c r="CH29" s="199"/>
      <c r="CI29" s="199"/>
      <c r="CJ29" s="199"/>
      <c r="CK29" s="199"/>
      <c r="CL29" s="199"/>
      <c r="CM29" s="199"/>
      <c r="CN29" s="199"/>
      <c r="CO29" s="199"/>
      <c r="CP29" s="199"/>
      <c r="CQ29" s="199"/>
      <c r="CR29" s="199"/>
      <c r="CS29" s="199"/>
      <c r="CT29" s="199"/>
      <c r="CU29" s="199"/>
      <c r="CV29" s="199"/>
      <c r="CW29" s="199"/>
      <c r="CX29" s="199"/>
      <c r="CY29" s="199"/>
      <c r="CZ29" s="199"/>
      <c r="DA29" s="199"/>
      <c r="DB29" s="199"/>
      <c r="DC29" s="199"/>
      <c r="DD29" s="199"/>
      <c r="DE29" s="199"/>
      <c r="DF29" s="199"/>
      <c r="DG29" s="199"/>
      <c r="DH29" s="199"/>
      <c r="DI29" s="199"/>
      <c r="DJ29" s="199"/>
      <c r="DK29" s="199"/>
      <c r="DL29" s="199"/>
      <c r="DM29" s="199"/>
      <c r="DN29" s="199"/>
      <c r="DO29" s="199"/>
      <c r="DP29" s="199"/>
      <c r="DQ29" s="199"/>
      <c r="DR29" s="199"/>
      <c r="DS29" s="199"/>
      <c r="DT29" s="199"/>
      <c r="DU29" s="199"/>
      <c r="DV29" s="199"/>
      <c r="DW29" s="199"/>
      <c r="DX29" s="199"/>
      <c r="DY29" s="199"/>
      <c r="DZ29" s="199"/>
      <c r="EA29" s="199"/>
      <c r="EB29" s="199"/>
      <c r="EC29" s="199"/>
      <c r="ED29" s="199"/>
      <c r="EE29" s="199"/>
      <c r="EF29" s="199"/>
      <c r="EG29" s="199"/>
      <c r="EH29" s="199"/>
      <c r="EI29" s="199"/>
      <c r="EJ29" s="199"/>
      <c r="EK29" s="199"/>
      <c r="EL29" s="199"/>
      <c r="EM29" s="199"/>
      <c r="EN29" s="199"/>
      <c r="EO29" s="199"/>
      <c r="EP29" s="199"/>
      <c r="EQ29" s="199"/>
      <c r="ER29" s="199"/>
      <c r="ES29" s="199"/>
      <c r="ET29" s="199"/>
      <c r="EU29" s="199"/>
      <c r="EV29" s="199"/>
      <c r="EW29" s="199"/>
      <c r="EX29" s="199"/>
      <c r="EY29" s="199"/>
      <c r="EZ29" s="199"/>
      <c r="FA29" s="199"/>
      <c r="FB29" s="199"/>
      <c r="FC29" s="199"/>
      <c r="FD29" s="199"/>
      <c r="FE29" s="199"/>
      <c r="FF29" s="199"/>
      <c r="FG29" s="199"/>
      <c r="FH29" s="199"/>
      <c r="FI29" s="199"/>
      <c r="FJ29" s="199"/>
      <c r="FK29" s="199"/>
      <c r="FL29" s="199"/>
      <c r="FM29" s="199"/>
      <c r="FN29" s="199"/>
      <c r="FO29" s="199"/>
      <c r="FP29" s="199"/>
      <c r="FQ29" s="199"/>
      <c r="FR29" s="199"/>
      <c r="FS29" s="199"/>
      <c r="FT29" s="199"/>
      <c r="FU29" s="199"/>
      <c r="FV29" s="199"/>
      <c r="FW29" s="199"/>
      <c r="FX29" s="199"/>
      <c r="FY29" s="199"/>
      <c r="FZ29" s="199"/>
      <c r="GA29" s="199"/>
      <c r="GB29" s="199"/>
      <c r="GC29" s="199"/>
      <c r="GD29" s="199"/>
      <c r="GE29" s="199"/>
      <c r="GF29" s="199"/>
      <c r="GG29" s="199"/>
      <c r="GH29" s="199"/>
      <c r="GI29" s="199"/>
      <c r="GJ29" s="199"/>
      <c r="GK29" s="199"/>
      <c r="GL29" s="199"/>
      <c r="GM29" s="199"/>
      <c r="GN29" s="199"/>
      <c r="GO29" s="199"/>
      <c r="GP29" s="199"/>
      <c r="GQ29" s="199"/>
      <c r="GR29" s="199"/>
      <c r="GS29" s="199"/>
      <c r="GT29" s="199"/>
      <c r="GU29" s="199"/>
      <c r="GV29" s="199"/>
      <c r="GW29" s="199"/>
      <c r="GX29" s="199"/>
      <c r="GY29" s="199"/>
      <c r="GZ29" s="199"/>
      <c r="HA29" s="199"/>
      <c r="HB29" s="199"/>
      <c r="HC29" s="199"/>
      <c r="HD29" s="199"/>
      <c r="HE29" s="199"/>
      <c r="HF29" s="199"/>
      <c r="HG29" s="199"/>
      <c r="HH29" s="199"/>
      <c r="HI29" s="199"/>
      <c r="HJ29" s="199"/>
      <c r="HK29" s="199"/>
      <c r="HL29" s="199"/>
      <c r="HM29" s="199"/>
      <c r="HN29" s="199"/>
      <c r="HO29" s="199"/>
      <c r="HP29" s="199"/>
      <c r="HQ29" s="199"/>
      <c r="HR29" s="199"/>
      <c r="HS29" s="199"/>
      <c r="HT29" s="199"/>
      <c r="HU29" s="199"/>
      <c r="HV29" s="199"/>
      <c r="HW29" s="199"/>
      <c r="HX29" s="199"/>
      <c r="HY29" s="199"/>
      <c r="HZ29" s="199"/>
      <c r="IA29" s="199"/>
      <c r="IB29" s="199"/>
      <c r="IC29" s="199"/>
      <c r="ID29" s="199"/>
      <c r="IE29" s="199"/>
      <c r="IF29" s="199"/>
      <c r="IG29" s="199"/>
      <c r="IH29" s="199"/>
      <c r="II29" s="199"/>
      <c r="IJ29" s="199"/>
      <c r="IK29" s="199"/>
      <c r="IL29" s="199"/>
      <c r="IM29" s="199"/>
      <c r="IN29" s="199"/>
      <c r="IO29" s="199"/>
      <c r="IP29" s="199"/>
      <c r="IQ29" s="199"/>
      <c r="IR29" s="199"/>
      <c r="IS29" s="199"/>
      <c r="IT29" s="199"/>
    </row>
    <row r="30" spans="1:254" s="63" customFormat="1" ht="27.75" customHeight="1">
      <c r="A30" s="69"/>
      <c r="B30" s="70"/>
      <c r="C30" s="210" t="s">
        <v>294</v>
      </c>
      <c r="D30" s="191" t="s">
        <v>36</v>
      </c>
      <c r="E30" s="187">
        <v>1</v>
      </c>
      <c r="F30" s="188"/>
      <c r="G30" s="189">
        <f>E30*F30</f>
        <v>0</v>
      </c>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199"/>
      <c r="AO30" s="199"/>
      <c r="AP30" s="199"/>
      <c r="AQ30" s="199"/>
      <c r="AR30" s="199"/>
      <c r="AS30" s="199"/>
      <c r="AT30" s="199"/>
      <c r="AU30" s="199"/>
      <c r="AV30" s="199"/>
      <c r="AW30" s="199"/>
      <c r="AX30" s="199"/>
      <c r="AY30" s="199"/>
      <c r="AZ30" s="199"/>
      <c r="BA30" s="199"/>
      <c r="BB30" s="199"/>
      <c r="BC30" s="199"/>
      <c r="BD30" s="199"/>
      <c r="BE30" s="199"/>
      <c r="BF30" s="199"/>
      <c r="BG30" s="199"/>
      <c r="BH30" s="199"/>
      <c r="BI30" s="199"/>
      <c r="BJ30" s="199"/>
      <c r="BK30" s="199"/>
      <c r="BL30" s="199"/>
      <c r="BM30" s="199"/>
      <c r="BN30" s="199"/>
      <c r="BO30" s="199"/>
      <c r="BP30" s="199"/>
      <c r="BQ30" s="199"/>
      <c r="BR30" s="199"/>
      <c r="BS30" s="199"/>
      <c r="BT30" s="199"/>
      <c r="BU30" s="199"/>
      <c r="BV30" s="199"/>
      <c r="BW30" s="199"/>
      <c r="BX30" s="199"/>
      <c r="BY30" s="199"/>
      <c r="BZ30" s="199"/>
      <c r="CA30" s="199"/>
      <c r="CB30" s="199"/>
      <c r="CC30" s="199"/>
      <c r="CD30" s="199"/>
      <c r="CE30" s="199"/>
      <c r="CF30" s="199"/>
      <c r="CG30" s="199"/>
      <c r="CH30" s="199"/>
      <c r="CI30" s="199"/>
      <c r="CJ30" s="199"/>
      <c r="CK30" s="199"/>
      <c r="CL30" s="199"/>
      <c r="CM30" s="199"/>
      <c r="CN30" s="199"/>
      <c r="CO30" s="199"/>
      <c r="CP30" s="199"/>
      <c r="CQ30" s="199"/>
      <c r="CR30" s="199"/>
      <c r="CS30" s="199"/>
      <c r="CT30" s="199"/>
      <c r="CU30" s="199"/>
      <c r="CV30" s="199"/>
      <c r="CW30" s="199"/>
      <c r="CX30" s="199"/>
      <c r="CY30" s="199"/>
      <c r="CZ30" s="199"/>
      <c r="DA30" s="199"/>
      <c r="DB30" s="199"/>
      <c r="DC30" s="199"/>
      <c r="DD30" s="199"/>
      <c r="DE30" s="199"/>
      <c r="DF30" s="199"/>
      <c r="DG30" s="199"/>
      <c r="DH30" s="199"/>
      <c r="DI30" s="199"/>
      <c r="DJ30" s="199"/>
      <c r="DK30" s="199"/>
      <c r="DL30" s="199"/>
      <c r="DM30" s="199"/>
      <c r="DN30" s="199"/>
      <c r="DO30" s="199"/>
      <c r="DP30" s="199"/>
      <c r="DQ30" s="199"/>
      <c r="DR30" s="199"/>
      <c r="DS30" s="199"/>
      <c r="DT30" s="199"/>
      <c r="DU30" s="199"/>
      <c r="DV30" s="199"/>
      <c r="DW30" s="199"/>
      <c r="DX30" s="199"/>
      <c r="DY30" s="199"/>
      <c r="DZ30" s="199"/>
      <c r="EA30" s="199"/>
      <c r="EB30" s="199"/>
      <c r="EC30" s="199"/>
      <c r="ED30" s="199"/>
      <c r="EE30" s="199"/>
      <c r="EF30" s="199"/>
      <c r="EG30" s="199"/>
      <c r="EH30" s="199"/>
      <c r="EI30" s="199"/>
      <c r="EJ30" s="199"/>
      <c r="EK30" s="199"/>
      <c r="EL30" s="199"/>
      <c r="EM30" s="199"/>
      <c r="EN30" s="199"/>
      <c r="EO30" s="199"/>
      <c r="EP30" s="199"/>
      <c r="EQ30" s="199"/>
      <c r="ER30" s="199"/>
      <c r="ES30" s="199"/>
      <c r="ET30" s="199"/>
      <c r="EU30" s="199"/>
      <c r="EV30" s="199"/>
      <c r="EW30" s="199"/>
      <c r="EX30" s="199"/>
      <c r="EY30" s="199"/>
      <c r="EZ30" s="199"/>
      <c r="FA30" s="199"/>
      <c r="FB30" s="199"/>
      <c r="FC30" s="199"/>
      <c r="FD30" s="199"/>
      <c r="FE30" s="199"/>
      <c r="FF30" s="199"/>
      <c r="FG30" s="199"/>
      <c r="FH30" s="199"/>
      <c r="FI30" s="199"/>
      <c r="FJ30" s="199"/>
      <c r="FK30" s="199"/>
      <c r="FL30" s="199"/>
      <c r="FM30" s="199"/>
      <c r="FN30" s="199"/>
      <c r="FO30" s="199"/>
      <c r="FP30" s="199"/>
      <c r="FQ30" s="199"/>
      <c r="FR30" s="199"/>
      <c r="FS30" s="199"/>
      <c r="FT30" s="199"/>
      <c r="FU30" s="199"/>
      <c r="FV30" s="199"/>
      <c r="FW30" s="199"/>
      <c r="FX30" s="199"/>
      <c r="FY30" s="199"/>
      <c r="FZ30" s="199"/>
      <c r="GA30" s="199"/>
      <c r="GB30" s="199"/>
      <c r="GC30" s="199"/>
      <c r="GD30" s="199"/>
      <c r="GE30" s="199"/>
      <c r="GF30" s="199"/>
      <c r="GG30" s="199"/>
      <c r="GH30" s="199"/>
      <c r="GI30" s="199"/>
      <c r="GJ30" s="199"/>
      <c r="GK30" s="199"/>
      <c r="GL30" s="199"/>
      <c r="GM30" s="199"/>
      <c r="GN30" s="199"/>
      <c r="GO30" s="199"/>
      <c r="GP30" s="199"/>
      <c r="GQ30" s="199"/>
      <c r="GR30" s="199"/>
      <c r="GS30" s="199"/>
      <c r="GT30" s="199"/>
      <c r="GU30" s="199"/>
      <c r="GV30" s="199"/>
      <c r="GW30" s="199"/>
      <c r="GX30" s="199"/>
      <c r="GY30" s="199"/>
      <c r="GZ30" s="199"/>
      <c r="HA30" s="199"/>
      <c r="HB30" s="199"/>
      <c r="HC30" s="199"/>
      <c r="HD30" s="199"/>
      <c r="HE30" s="199"/>
      <c r="HF30" s="199"/>
      <c r="HG30" s="199"/>
      <c r="HH30" s="199"/>
      <c r="HI30" s="199"/>
      <c r="HJ30" s="199"/>
      <c r="HK30" s="199"/>
      <c r="HL30" s="199"/>
      <c r="HM30" s="199"/>
      <c r="HN30" s="199"/>
      <c r="HO30" s="199"/>
      <c r="HP30" s="199"/>
      <c r="HQ30" s="199"/>
      <c r="HR30" s="199"/>
      <c r="HS30" s="199"/>
      <c r="HT30" s="199"/>
      <c r="HU30" s="199"/>
      <c r="HV30" s="199"/>
      <c r="HW30" s="199"/>
      <c r="HX30" s="199"/>
      <c r="HY30" s="199"/>
      <c r="HZ30" s="199"/>
      <c r="IA30" s="199"/>
      <c r="IB30" s="199"/>
      <c r="IC30" s="199"/>
      <c r="ID30" s="199"/>
      <c r="IE30" s="199"/>
      <c r="IF30" s="199"/>
      <c r="IG30" s="199"/>
      <c r="IH30" s="199"/>
      <c r="II30" s="199"/>
      <c r="IJ30" s="199"/>
      <c r="IK30" s="199"/>
      <c r="IL30" s="199"/>
      <c r="IM30" s="199"/>
      <c r="IN30" s="199"/>
      <c r="IO30" s="199"/>
      <c r="IP30" s="199"/>
      <c r="IQ30" s="199"/>
      <c r="IR30" s="199"/>
      <c r="IS30" s="199"/>
      <c r="IT30" s="199"/>
    </row>
    <row r="31" spans="1:254" s="63" customFormat="1" ht="12.75" customHeight="1">
      <c r="A31" s="69"/>
      <c r="B31" s="70"/>
      <c r="C31" s="198"/>
      <c r="D31" s="191"/>
      <c r="E31" s="187"/>
      <c r="F31" s="188"/>
      <c r="G31" s="18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199"/>
      <c r="AK31" s="199"/>
      <c r="AL31" s="199"/>
      <c r="AM31" s="199"/>
      <c r="AN31" s="199"/>
      <c r="AO31" s="199"/>
      <c r="AP31" s="199"/>
      <c r="AQ31" s="199"/>
      <c r="AR31" s="199"/>
      <c r="AS31" s="199"/>
      <c r="AT31" s="199"/>
      <c r="AU31" s="199"/>
      <c r="AV31" s="199"/>
      <c r="AW31" s="199"/>
      <c r="AX31" s="199"/>
      <c r="AY31" s="199"/>
      <c r="AZ31" s="199"/>
      <c r="BA31" s="199"/>
      <c r="BB31" s="199"/>
      <c r="BC31" s="199"/>
      <c r="BD31" s="199"/>
      <c r="BE31" s="199"/>
      <c r="BF31" s="199"/>
      <c r="BG31" s="199"/>
      <c r="BH31" s="199"/>
      <c r="BI31" s="199"/>
      <c r="BJ31" s="199"/>
      <c r="BK31" s="199"/>
      <c r="BL31" s="199"/>
      <c r="BM31" s="199"/>
      <c r="BN31" s="199"/>
      <c r="BO31" s="199"/>
      <c r="BP31" s="199"/>
      <c r="BQ31" s="199"/>
      <c r="BR31" s="199"/>
      <c r="BS31" s="199"/>
      <c r="BT31" s="199"/>
      <c r="BU31" s="199"/>
      <c r="BV31" s="199"/>
      <c r="BW31" s="199"/>
      <c r="BX31" s="199"/>
      <c r="BY31" s="199"/>
      <c r="BZ31" s="199"/>
      <c r="CA31" s="199"/>
      <c r="CB31" s="199"/>
      <c r="CC31" s="199"/>
      <c r="CD31" s="199"/>
      <c r="CE31" s="199"/>
      <c r="CF31" s="199"/>
      <c r="CG31" s="199"/>
      <c r="CH31" s="199"/>
      <c r="CI31" s="199"/>
      <c r="CJ31" s="199"/>
      <c r="CK31" s="199"/>
      <c r="CL31" s="199"/>
      <c r="CM31" s="199"/>
      <c r="CN31" s="199"/>
      <c r="CO31" s="199"/>
      <c r="CP31" s="199"/>
      <c r="CQ31" s="199"/>
      <c r="CR31" s="199"/>
      <c r="CS31" s="199"/>
      <c r="CT31" s="199"/>
      <c r="CU31" s="199"/>
      <c r="CV31" s="199"/>
      <c r="CW31" s="199"/>
      <c r="CX31" s="199"/>
      <c r="CY31" s="199"/>
      <c r="CZ31" s="199"/>
      <c r="DA31" s="199"/>
      <c r="DB31" s="199"/>
      <c r="DC31" s="199"/>
      <c r="DD31" s="199"/>
      <c r="DE31" s="199"/>
      <c r="DF31" s="199"/>
      <c r="DG31" s="199"/>
      <c r="DH31" s="199"/>
      <c r="DI31" s="199"/>
      <c r="DJ31" s="199"/>
      <c r="DK31" s="199"/>
      <c r="DL31" s="199"/>
      <c r="DM31" s="199"/>
      <c r="DN31" s="199"/>
      <c r="DO31" s="199"/>
      <c r="DP31" s="199"/>
      <c r="DQ31" s="199"/>
      <c r="DR31" s="199"/>
      <c r="DS31" s="199"/>
      <c r="DT31" s="199"/>
      <c r="DU31" s="199"/>
      <c r="DV31" s="199"/>
      <c r="DW31" s="199"/>
      <c r="DX31" s="199"/>
      <c r="DY31" s="199"/>
      <c r="DZ31" s="199"/>
      <c r="EA31" s="199"/>
      <c r="EB31" s="199"/>
      <c r="EC31" s="199"/>
      <c r="ED31" s="199"/>
      <c r="EE31" s="199"/>
      <c r="EF31" s="199"/>
      <c r="EG31" s="199"/>
      <c r="EH31" s="199"/>
      <c r="EI31" s="199"/>
      <c r="EJ31" s="199"/>
      <c r="EK31" s="199"/>
      <c r="EL31" s="199"/>
      <c r="EM31" s="199"/>
      <c r="EN31" s="199"/>
      <c r="EO31" s="199"/>
      <c r="EP31" s="199"/>
      <c r="EQ31" s="199"/>
      <c r="ER31" s="199"/>
      <c r="ES31" s="199"/>
      <c r="ET31" s="199"/>
      <c r="EU31" s="199"/>
      <c r="EV31" s="199"/>
      <c r="EW31" s="199"/>
      <c r="EX31" s="199"/>
      <c r="EY31" s="199"/>
      <c r="EZ31" s="199"/>
      <c r="FA31" s="199"/>
      <c r="FB31" s="199"/>
      <c r="FC31" s="199"/>
      <c r="FD31" s="199"/>
      <c r="FE31" s="199"/>
      <c r="FF31" s="199"/>
      <c r="FG31" s="199"/>
      <c r="FH31" s="199"/>
      <c r="FI31" s="199"/>
      <c r="FJ31" s="199"/>
      <c r="FK31" s="199"/>
      <c r="FL31" s="199"/>
      <c r="FM31" s="199"/>
      <c r="FN31" s="199"/>
      <c r="FO31" s="199"/>
      <c r="FP31" s="199"/>
      <c r="FQ31" s="199"/>
      <c r="FR31" s="199"/>
      <c r="FS31" s="199"/>
      <c r="FT31" s="199"/>
      <c r="FU31" s="199"/>
      <c r="FV31" s="199"/>
      <c r="FW31" s="199"/>
      <c r="FX31" s="199"/>
      <c r="FY31" s="199"/>
      <c r="FZ31" s="199"/>
      <c r="GA31" s="199"/>
      <c r="GB31" s="199"/>
      <c r="GC31" s="199"/>
      <c r="GD31" s="199"/>
      <c r="GE31" s="199"/>
      <c r="GF31" s="199"/>
      <c r="GG31" s="199"/>
      <c r="GH31" s="199"/>
      <c r="GI31" s="199"/>
      <c r="GJ31" s="199"/>
      <c r="GK31" s="199"/>
      <c r="GL31" s="199"/>
      <c r="GM31" s="199"/>
      <c r="GN31" s="199"/>
      <c r="GO31" s="199"/>
      <c r="GP31" s="199"/>
      <c r="GQ31" s="199"/>
      <c r="GR31" s="199"/>
      <c r="GS31" s="199"/>
      <c r="GT31" s="199"/>
      <c r="GU31" s="199"/>
      <c r="GV31" s="199"/>
      <c r="GW31" s="199"/>
      <c r="GX31" s="199"/>
      <c r="GY31" s="199"/>
      <c r="GZ31" s="199"/>
      <c r="HA31" s="199"/>
      <c r="HB31" s="199"/>
      <c r="HC31" s="199"/>
      <c r="HD31" s="199"/>
      <c r="HE31" s="199"/>
      <c r="HF31" s="199"/>
      <c r="HG31" s="199"/>
      <c r="HH31" s="199"/>
      <c r="HI31" s="199"/>
      <c r="HJ31" s="199"/>
      <c r="HK31" s="199"/>
      <c r="HL31" s="199"/>
      <c r="HM31" s="199"/>
      <c r="HN31" s="199"/>
      <c r="HO31" s="199"/>
      <c r="HP31" s="199"/>
      <c r="HQ31" s="199"/>
      <c r="HR31" s="199"/>
      <c r="HS31" s="199"/>
      <c r="HT31" s="199"/>
      <c r="HU31" s="199"/>
      <c r="HV31" s="199"/>
      <c r="HW31" s="199"/>
      <c r="HX31" s="199"/>
      <c r="HY31" s="199"/>
      <c r="HZ31" s="199"/>
      <c r="IA31" s="199"/>
      <c r="IB31" s="199"/>
      <c r="IC31" s="199"/>
      <c r="ID31" s="199"/>
      <c r="IE31" s="199"/>
      <c r="IF31" s="199"/>
      <c r="IG31" s="199"/>
      <c r="IH31" s="199"/>
      <c r="II31" s="199"/>
      <c r="IJ31" s="199"/>
      <c r="IK31" s="199"/>
      <c r="IL31" s="199"/>
      <c r="IM31" s="199"/>
      <c r="IN31" s="199"/>
      <c r="IO31" s="199"/>
      <c r="IP31" s="199"/>
      <c r="IQ31" s="199"/>
      <c r="IR31" s="199"/>
      <c r="IS31" s="199"/>
      <c r="IT31" s="199"/>
    </row>
    <row r="32" spans="1:254" s="63" customFormat="1" ht="12.75" customHeight="1">
      <c r="A32" s="69" t="s">
        <v>18</v>
      </c>
      <c r="B32" s="70"/>
      <c r="C32" s="210" t="s">
        <v>295</v>
      </c>
      <c r="D32" s="191"/>
      <c r="E32" s="187"/>
      <c r="F32" s="188"/>
      <c r="G32" s="18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c r="DJ32" s="199"/>
      <c r="DK32" s="199"/>
      <c r="DL32" s="199"/>
      <c r="DM32" s="199"/>
      <c r="DN32" s="199"/>
      <c r="DO32" s="199"/>
      <c r="DP32" s="199"/>
      <c r="DQ32" s="199"/>
      <c r="DR32" s="199"/>
      <c r="DS32" s="199"/>
      <c r="DT32" s="199"/>
      <c r="DU32" s="199"/>
      <c r="DV32" s="199"/>
      <c r="DW32" s="199"/>
      <c r="DX32" s="199"/>
      <c r="DY32" s="199"/>
      <c r="DZ32" s="199"/>
      <c r="EA32" s="199"/>
      <c r="EB32" s="199"/>
      <c r="EC32" s="199"/>
      <c r="ED32" s="199"/>
      <c r="EE32" s="199"/>
      <c r="EF32" s="199"/>
      <c r="EG32" s="199"/>
      <c r="EH32" s="199"/>
      <c r="EI32" s="199"/>
      <c r="EJ32" s="199"/>
      <c r="EK32" s="199"/>
      <c r="EL32" s="199"/>
      <c r="EM32" s="199"/>
      <c r="EN32" s="199"/>
      <c r="EO32" s="199"/>
      <c r="EP32" s="199"/>
      <c r="EQ32" s="199"/>
      <c r="ER32" s="199"/>
      <c r="ES32" s="199"/>
      <c r="ET32" s="199"/>
      <c r="EU32" s="199"/>
      <c r="EV32" s="199"/>
      <c r="EW32" s="199"/>
      <c r="EX32" s="199"/>
      <c r="EY32" s="199"/>
      <c r="EZ32" s="199"/>
      <c r="FA32" s="199"/>
      <c r="FB32" s="199"/>
      <c r="FC32" s="199"/>
      <c r="FD32" s="199"/>
      <c r="FE32" s="199"/>
      <c r="FF32" s="199"/>
      <c r="FG32" s="199"/>
      <c r="FH32" s="199"/>
      <c r="FI32" s="199"/>
      <c r="FJ32" s="199"/>
      <c r="FK32" s="199"/>
      <c r="FL32" s="199"/>
      <c r="FM32" s="199"/>
      <c r="FN32" s="199"/>
      <c r="FO32" s="199"/>
      <c r="FP32" s="199"/>
      <c r="FQ32" s="199"/>
      <c r="FR32" s="199"/>
      <c r="FS32" s="199"/>
      <c r="FT32" s="199"/>
      <c r="FU32" s="199"/>
      <c r="FV32" s="199"/>
      <c r="FW32" s="199"/>
      <c r="FX32" s="199"/>
      <c r="FY32" s="199"/>
      <c r="FZ32" s="199"/>
      <c r="GA32" s="199"/>
      <c r="GB32" s="199"/>
      <c r="GC32" s="199"/>
      <c r="GD32" s="199"/>
      <c r="GE32" s="199"/>
      <c r="GF32" s="199"/>
      <c r="GG32" s="199"/>
      <c r="GH32" s="199"/>
      <c r="GI32" s="199"/>
      <c r="GJ32" s="199"/>
      <c r="GK32" s="199"/>
      <c r="GL32" s="199"/>
      <c r="GM32" s="199"/>
      <c r="GN32" s="199"/>
      <c r="GO32" s="199"/>
      <c r="GP32" s="199"/>
      <c r="GQ32" s="199"/>
      <c r="GR32" s="199"/>
      <c r="GS32" s="199"/>
      <c r="GT32" s="199"/>
      <c r="GU32" s="199"/>
      <c r="GV32" s="199"/>
      <c r="GW32" s="199"/>
      <c r="GX32" s="199"/>
      <c r="GY32" s="199"/>
      <c r="GZ32" s="199"/>
      <c r="HA32" s="199"/>
      <c r="HB32" s="199"/>
      <c r="HC32" s="199"/>
      <c r="HD32" s="199"/>
      <c r="HE32" s="199"/>
      <c r="HF32" s="199"/>
      <c r="HG32" s="199"/>
      <c r="HH32" s="199"/>
      <c r="HI32" s="199"/>
      <c r="HJ32" s="199"/>
      <c r="HK32" s="199"/>
      <c r="HL32" s="199"/>
      <c r="HM32" s="199"/>
      <c r="HN32" s="199"/>
      <c r="HO32" s="199"/>
      <c r="HP32" s="199"/>
      <c r="HQ32" s="199"/>
      <c r="HR32" s="199"/>
      <c r="HS32" s="199"/>
      <c r="HT32" s="199"/>
      <c r="HU32" s="199"/>
      <c r="HV32" s="199"/>
      <c r="HW32" s="199"/>
      <c r="HX32" s="199"/>
      <c r="HY32" s="199"/>
      <c r="HZ32" s="199"/>
      <c r="IA32" s="199"/>
      <c r="IB32" s="199"/>
      <c r="IC32" s="199"/>
      <c r="ID32" s="199"/>
      <c r="IE32" s="199"/>
      <c r="IF32" s="199"/>
      <c r="IG32" s="199"/>
      <c r="IH32" s="199"/>
      <c r="II32" s="199"/>
      <c r="IJ32" s="199"/>
      <c r="IK32" s="199"/>
      <c r="IL32" s="199"/>
      <c r="IM32" s="199"/>
      <c r="IN32" s="199"/>
      <c r="IO32" s="199"/>
      <c r="IP32" s="199"/>
      <c r="IQ32" s="199"/>
      <c r="IR32" s="199"/>
      <c r="IS32" s="199"/>
      <c r="IT32" s="199"/>
    </row>
    <row r="33" spans="1:254" s="63" customFormat="1" ht="31.5" customHeight="1">
      <c r="A33" s="69"/>
      <c r="B33" s="70"/>
      <c r="C33" s="210" t="s">
        <v>296</v>
      </c>
      <c r="D33" s="191" t="s">
        <v>1</v>
      </c>
      <c r="E33" s="187">
        <v>1</v>
      </c>
      <c r="F33" s="188"/>
      <c r="G33" s="189">
        <f>E33*F33</f>
        <v>0</v>
      </c>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199"/>
      <c r="AK33" s="199"/>
      <c r="AL33" s="199"/>
      <c r="AM33" s="199"/>
      <c r="AN33" s="199"/>
      <c r="AO33" s="199"/>
      <c r="AP33" s="199"/>
      <c r="AQ33" s="199"/>
      <c r="AR33" s="199"/>
      <c r="AS33" s="199"/>
      <c r="AT33" s="199"/>
      <c r="AU33" s="199"/>
      <c r="AV33" s="199"/>
      <c r="AW33" s="199"/>
      <c r="AX33" s="199"/>
      <c r="AY33" s="199"/>
      <c r="AZ33" s="199"/>
      <c r="BA33" s="199"/>
      <c r="BB33" s="199"/>
      <c r="BC33" s="199"/>
      <c r="BD33" s="199"/>
      <c r="BE33" s="199"/>
      <c r="BF33" s="199"/>
      <c r="BG33" s="199"/>
      <c r="BH33" s="199"/>
      <c r="BI33" s="199"/>
      <c r="BJ33" s="199"/>
      <c r="BK33" s="199"/>
      <c r="BL33" s="199"/>
      <c r="BM33" s="199"/>
      <c r="BN33" s="199"/>
      <c r="BO33" s="199"/>
      <c r="BP33" s="199"/>
      <c r="BQ33" s="199"/>
      <c r="BR33" s="199"/>
      <c r="BS33" s="199"/>
      <c r="BT33" s="199"/>
      <c r="BU33" s="199"/>
      <c r="BV33" s="199"/>
      <c r="BW33" s="199"/>
      <c r="BX33" s="199"/>
      <c r="BY33" s="199"/>
      <c r="BZ33" s="199"/>
      <c r="CA33" s="199"/>
      <c r="CB33" s="199"/>
      <c r="CC33" s="199"/>
      <c r="CD33" s="199"/>
      <c r="CE33" s="199"/>
      <c r="CF33" s="199"/>
      <c r="CG33" s="199"/>
      <c r="CH33" s="199"/>
      <c r="CI33" s="199"/>
      <c r="CJ33" s="199"/>
      <c r="CK33" s="199"/>
      <c r="CL33" s="199"/>
      <c r="CM33" s="199"/>
      <c r="CN33" s="199"/>
      <c r="CO33" s="199"/>
      <c r="CP33" s="199"/>
      <c r="CQ33" s="199"/>
      <c r="CR33" s="199"/>
      <c r="CS33" s="199"/>
      <c r="CT33" s="199"/>
      <c r="CU33" s="199"/>
      <c r="CV33" s="199"/>
      <c r="CW33" s="199"/>
      <c r="CX33" s="199"/>
      <c r="CY33" s="199"/>
      <c r="CZ33" s="199"/>
      <c r="DA33" s="199"/>
      <c r="DB33" s="199"/>
      <c r="DC33" s="199"/>
      <c r="DD33" s="199"/>
      <c r="DE33" s="199"/>
      <c r="DF33" s="199"/>
      <c r="DG33" s="199"/>
      <c r="DH33" s="199"/>
      <c r="DI33" s="199"/>
      <c r="DJ33" s="199"/>
      <c r="DK33" s="199"/>
      <c r="DL33" s="199"/>
      <c r="DM33" s="199"/>
      <c r="DN33" s="199"/>
      <c r="DO33" s="199"/>
      <c r="DP33" s="199"/>
      <c r="DQ33" s="199"/>
      <c r="DR33" s="199"/>
      <c r="DS33" s="199"/>
      <c r="DT33" s="199"/>
      <c r="DU33" s="199"/>
      <c r="DV33" s="199"/>
      <c r="DW33" s="199"/>
      <c r="DX33" s="199"/>
      <c r="DY33" s="199"/>
      <c r="DZ33" s="199"/>
      <c r="EA33" s="199"/>
      <c r="EB33" s="199"/>
      <c r="EC33" s="199"/>
      <c r="ED33" s="199"/>
      <c r="EE33" s="199"/>
      <c r="EF33" s="199"/>
      <c r="EG33" s="199"/>
      <c r="EH33" s="199"/>
      <c r="EI33" s="199"/>
      <c r="EJ33" s="199"/>
      <c r="EK33" s="199"/>
      <c r="EL33" s="199"/>
      <c r="EM33" s="199"/>
      <c r="EN33" s="199"/>
      <c r="EO33" s="199"/>
      <c r="EP33" s="199"/>
      <c r="EQ33" s="199"/>
      <c r="ER33" s="199"/>
      <c r="ES33" s="199"/>
      <c r="ET33" s="199"/>
      <c r="EU33" s="199"/>
      <c r="EV33" s="199"/>
      <c r="EW33" s="199"/>
      <c r="EX33" s="199"/>
      <c r="EY33" s="199"/>
      <c r="EZ33" s="199"/>
      <c r="FA33" s="199"/>
      <c r="FB33" s="199"/>
      <c r="FC33" s="199"/>
      <c r="FD33" s="199"/>
      <c r="FE33" s="199"/>
      <c r="FF33" s="199"/>
      <c r="FG33" s="199"/>
      <c r="FH33" s="199"/>
      <c r="FI33" s="199"/>
      <c r="FJ33" s="199"/>
      <c r="FK33" s="199"/>
      <c r="FL33" s="199"/>
      <c r="FM33" s="199"/>
      <c r="FN33" s="199"/>
      <c r="FO33" s="199"/>
      <c r="FP33" s="199"/>
      <c r="FQ33" s="199"/>
      <c r="FR33" s="199"/>
      <c r="FS33" s="199"/>
      <c r="FT33" s="199"/>
      <c r="FU33" s="199"/>
      <c r="FV33" s="199"/>
      <c r="FW33" s="199"/>
      <c r="FX33" s="199"/>
      <c r="FY33" s="199"/>
      <c r="FZ33" s="199"/>
      <c r="GA33" s="199"/>
      <c r="GB33" s="199"/>
      <c r="GC33" s="199"/>
      <c r="GD33" s="199"/>
      <c r="GE33" s="199"/>
      <c r="GF33" s="199"/>
      <c r="GG33" s="199"/>
      <c r="GH33" s="199"/>
      <c r="GI33" s="199"/>
      <c r="GJ33" s="199"/>
      <c r="GK33" s="199"/>
      <c r="GL33" s="199"/>
      <c r="GM33" s="199"/>
      <c r="GN33" s="199"/>
      <c r="GO33" s="199"/>
      <c r="GP33" s="199"/>
      <c r="GQ33" s="199"/>
      <c r="GR33" s="199"/>
      <c r="GS33" s="199"/>
      <c r="GT33" s="199"/>
      <c r="GU33" s="199"/>
      <c r="GV33" s="199"/>
      <c r="GW33" s="199"/>
      <c r="GX33" s="199"/>
      <c r="GY33" s="199"/>
      <c r="GZ33" s="199"/>
      <c r="HA33" s="199"/>
      <c r="HB33" s="199"/>
      <c r="HC33" s="199"/>
      <c r="HD33" s="199"/>
      <c r="HE33" s="199"/>
      <c r="HF33" s="199"/>
      <c r="HG33" s="199"/>
      <c r="HH33" s="199"/>
      <c r="HI33" s="199"/>
      <c r="HJ33" s="199"/>
      <c r="HK33" s="199"/>
      <c r="HL33" s="199"/>
      <c r="HM33" s="199"/>
      <c r="HN33" s="199"/>
      <c r="HO33" s="199"/>
      <c r="HP33" s="199"/>
      <c r="HQ33" s="199"/>
      <c r="HR33" s="199"/>
      <c r="HS33" s="199"/>
      <c r="HT33" s="199"/>
      <c r="HU33" s="199"/>
      <c r="HV33" s="199"/>
      <c r="HW33" s="199"/>
      <c r="HX33" s="199"/>
      <c r="HY33" s="199"/>
      <c r="HZ33" s="199"/>
      <c r="IA33" s="199"/>
      <c r="IB33" s="199"/>
      <c r="IC33" s="199"/>
      <c r="ID33" s="199"/>
      <c r="IE33" s="199"/>
      <c r="IF33" s="199"/>
      <c r="IG33" s="199"/>
      <c r="IH33" s="199"/>
      <c r="II33" s="199"/>
      <c r="IJ33" s="199"/>
      <c r="IK33" s="199"/>
      <c r="IL33" s="199"/>
      <c r="IM33" s="199"/>
      <c r="IN33" s="199"/>
      <c r="IO33" s="199"/>
      <c r="IP33" s="199"/>
      <c r="IQ33" s="199"/>
      <c r="IR33" s="199"/>
      <c r="IS33" s="199"/>
      <c r="IT33" s="199"/>
    </row>
    <row r="34" spans="1:254" s="63" customFormat="1" ht="12.75" customHeight="1">
      <c r="A34" s="69"/>
      <c r="B34" s="70"/>
      <c r="C34" s="198"/>
      <c r="D34" s="191"/>
      <c r="E34" s="187"/>
      <c r="F34" s="188"/>
      <c r="G34" s="18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c r="DJ34" s="199"/>
      <c r="DK34" s="199"/>
      <c r="DL34" s="199"/>
      <c r="DM34" s="199"/>
      <c r="DN34" s="199"/>
      <c r="DO34" s="199"/>
      <c r="DP34" s="199"/>
      <c r="DQ34" s="199"/>
      <c r="DR34" s="199"/>
      <c r="DS34" s="199"/>
      <c r="DT34" s="199"/>
      <c r="DU34" s="199"/>
      <c r="DV34" s="199"/>
      <c r="DW34" s="199"/>
      <c r="DX34" s="199"/>
      <c r="DY34" s="199"/>
      <c r="DZ34" s="199"/>
      <c r="EA34" s="199"/>
      <c r="EB34" s="199"/>
      <c r="EC34" s="199"/>
      <c r="ED34" s="199"/>
      <c r="EE34" s="199"/>
      <c r="EF34" s="199"/>
      <c r="EG34" s="199"/>
      <c r="EH34" s="199"/>
      <c r="EI34" s="199"/>
      <c r="EJ34" s="199"/>
      <c r="EK34" s="199"/>
      <c r="EL34" s="199"/>
      <c r="EM34" s="199"/>
      <c r="EN34" s="199"/>
      <c r="EO34" s="199"/>
      <c r="EP34" s="199"/>
      <c r="EQ34" s="199"/>
      <c r="ER34" s="199"/>
      <c r="ES34" s="199"/>
      <c r="ET34" s="199"/>
      <c r="EU34" s="199"/>
      <c r="EV34" s="199"/>
      <c r="EW34" s="199"/>
      <c r="EX34" s="199"/>
      <c r="EY34" s="199"/>
      <c r="EZ34" s="199"/>
      <c r="FA34" s="199"/>
      <c r="FB34" s="199"/>
      <c r="FC34" s="199"/>
      <c r="FD34" s="199"/>
      <c r="FE34" s="199"/>
      <c r="FF34" s="199"/>
      <c r="FG34" s="199"/>
      <c r="FH34" s="199"/>
      <c r="FI34" s="199"/>
      <c r="FJ34" s="199"/>
      <c r="FK34" s="199"/>
      <c r="FL34" s="199"/>
      <c r="FM34" s="199"/>
      <c r="FN34" s="199"/>
      <c r="FO34" s="199"/>
      <c r="FP34" s="199"/>
      <c r="FQ34" s="199"/>
      <c r="FR34" s="199"/>
      <c r="FS34" s="199"/>
      <c r="FT34" s="199"/>
      <c r="FU34" s="199"/>
      <c r="FV34" s="199"/>
      <c r="FW34" s="199"/>
      <c r="FX34" s="199"/>
      <c r="FY34" s="199"/>
      <c r="FZ34" s="199"/>
      <c r="GA34" s="199"/>
      <c r="GB34" s="199"/>
      <c r="GC34" s="199"/>
      <c r="GD34" s="199"/>
      <c r="GE34" s="199"/>
      <c r="GF34" s="199"/>
      <c r="GG34" s="199"/>
      <c r="GH34" s="199"/>
      <c r="GI34" s="199"/>
      <c r="GJ34" s="199"/>
      <c r="GK34" s="199"/>
      <c r="GL34" s="199"/>
      <c r="GM34" s="199"/>
      <c r="GN34" s="199"/>
      <c r="GO34" s="199"/>
      <c r="GP34" s="199"/>
      <c r="GQ34" s="199"/>
      <c r="GR34" s="199"/>
      <c r="GS34" s="199"/>
      <c r="GT34" s="199"/>
      <c r="GU34" s="199"/>
      <c r="GV34" s="199"/>
      <c r="GW34" s="199"/>
      <c r="GX34" s="199"/>
      <c r="GY34" s="199"/>
      <c r="GZ34" s="199"/>
      <c r="HA34" s="199"/>
      <c r="HB34" s="199"/>
      <c r="HC34" s="199"/>
      <c r="HD34" s="199"/>
      <c r="HE34" s="199"/>
      <c r="HF34" s="199"/>
      <c r="HG34" s="199"/>
      <c r="HH34" s="199"/>
      <c r="HI34" s="199"/>
      <c r="HJ34" s="199"/>
      <c r="HK34" s="199"/>
      <c r="HL34" s="199"/>
      <c r="HM34" s="199"/>
      <c r="HN34" s="199"/>
      <c r="HO34" s="199"/>
      <c r="HP34" s="199"/>
      <c r="HQ34" s="199"/>
      <c r="HR34" s="199"/>
      <c r="HS34" s="199"/>
      <c r="HT34" s="199"/>
      <c r="HU34" s="199"/>
      <c r="HV34" s="199"/>
      <c r="HW34" s="199"/>
      <c r="HX34" s="199"/>
      <c r="HY34" s="199"/>
      <c r="HZ34" s="199"/>
      <c r="IA34" s="199"/>
      <c r="IB34" s="199"/>
      <c r="IC34" s="199"/>
      <c r="ID34" s="199"/>
      <c r="IE34" s="199"/>
      <c r="IF34" s="199"/>
      <c r="IG34" s="199"/>
      <c r="IH34" s="199"/>
      <c r="II34" s="199"/>
      <c r="IJ34" s="199"/>
      <c r="IK34" s="199"/>
      <c r="IL34" s="199"/>
      <c r="IM34" s="199"/>
      <c r="IN34" s="199"/>
      <c r="IO34" s="199"/>
      <c r="IP34" s="199"/>
      <c r="IQ34" s="199"/>
      <c r="IR34" s="199"/>
      <c r="IS34" s="199"/>
      <c r="IT34" s="199"/>
    </row>
    <row r="35" spans="1:254" s="63" customFormat="1" ht="13.5" customHeight="1">
      <c r="A35" s="69"/>
      <c r="B35" s="70"/>
      <c r="C35" s="208" t="s">
        <v>310</v>
      </c>
      <c r="D35" s="191"/>
      <c r="E35" s="187"/>
      <c r="F35" s="188"/>
      <c r="G35" s="18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c r="DJ35" s="199"/>
      <c r="DK35" s="199"/>
      <c r="DL35" s="199"/>
      <c r="DM35" s="199"/>
      <c r="DN35" s="199"/>
      <c r="DO35" s="199"/>
      <c r="DP35" s="199"/>
      <c r="DQ35" s="199"/>
      <c r="DR35" s="199"/>
      <c r="DS35" s="199"/>
      <c r="DT35" s="199"/>
      <c r="DU35" s="199"/>
      <c r="DV35" s="199"/>
      <c r="DW35" s="199"/>
      <c r="DX35" s="199"/>
      <c r="DY35" s="199"/>
      <c r="DZ35" s="199"/>
      <c r="EA35" s="199"/>
      <c r="EB35" s="199"/>
      <c r="EC35" s="199"/>
      <c r="ED35" s="199"/>
      <c r="EE35" s="199"/>
      <c r="EF35" s="199"/>
      <c r="EG35" s="199"/>
      <c r="EH35" s="199"/>
      <c r="EI35" s="199"/>
      <c r="EJ35" s="199"/>
      <c r="EK35" s="199"/>
      <c r="EL35" s="199"/>
      <c r="EM35" s="199"/>
      <c r="EN35" s="199"/>
      <c r="EO35" s="199"/>
      <c r="EP35" s="199"/>
      <c r="EQ35" s="199"/>
      <c r="ER35" s="199"/>
      <c r="ES35" s="199"/>
      <c r="ET35" s="199"/>
      <c r="EU35" s="199"/>
      <c r="EV35" s="199"/>
      <c r="EW35" s="199"/>
      <c r="EX35" s="199"/>
      <c r="EY35" s="199"/>
      <c r="EZ35" s="199"/>
      <c r="FA35" s="199"/>
      <c r="FB35" s="199"/>
      <c r="FC35" s="199"/>
      <c r="FD35" s="199"/>
      <c r="FE35" s="199"/>
      <c r="FF35" s="199"/>
      <c r="FG35" s="199"/>
      <c r="FH35" s="199"/>
      <c r="FI35" s="199"/>
      <c r="FJ35" s="199"/>
      <c r="FK35" s="199"/>
      <c r="FL35" s="199"/>
      <c r="FM35" s="199"/>
      <c r="FN35" s="199"/>
      <c r="FO35" s="199"/>
      <c r="FP35" s="199"/>
      <c r="FQ35" s="199"/>
      <c r="FR35" s="199"/>
      <c r="FS35" s="199"/>
      <c r="FT35" s="199"/>
      <c r="FU35" s="199"/>
      <c r="FV35" s="199"/>
      <c r="FW35" s="199"/>
      <c r="FX35" s="199"/>
      <c r="FY35" s="199"/>
      <c r="FZ35" s="199"/>
      <c r="GA35" s="199"/>
      <c r="GB35" s="199"/>
      <c r="GC35" s="199"/>
      <c r="GD35" s="199"/>
      <c r="GE35" s="199"/>
      <c r="GF35" s="199"/>
      <c r="GG35" s="199"/>
      <c r="GH35" s="199"/>
      <c r="GI35" s="199"/>
      <c r="GJ35" s="199"/>
      <c r="GK35" s="199"/>
      <c r="GL35" s="199"/>
      <c r="GM35" s="199"/>
      <c r="GN35" s="199"/>
      <c r="GO35" s="199"/>
      <c r="GP35" s="199"/>
      <c r="GQ35" s="199"/>
      <c r="GR35" s="199"/>
      <c r="GS35" s="199"/>
      <c r="GT35" s="199"/>
      <c r="GU35" s="199"/>
      <c r="GV35" s="199"/>
      <c r="GW35" s="199"/>
      <c r="GX35" s="199"/>
      <c r="GY35" s="199"/>
      <c r="GZ35" s="199"/>
      <c r="HA35" s="199"/>
      <c r="HB35" s="199"/>
      <c r="HC35" s="199"/>
      <c r="HD35" s="199"/>
      <c r="HE35" s="199"/>
      <c r="HF35" s="199"/>
      <c r="HG35" s="199"/>
      <c r="HH35" s="199"/>
      <c r="HI35" s="199"/>
      <c r="HJ35" s="199"/>
      <c r="HK35" s="199"/>
      <c r="HL35" s="199"/>
      <c r="HM35" s="199"/>
      <c r="HN35" s="199"/>
      <c r="HO35" s="199"/>
      <c r="HP35" s="199"/>
      <c r="HQ35" s="199"/>
      <c r="HR35" s="199"/>
      <c r="HS35" s="199"/>
      <c r="HT35" s="199"/>
      <c r="HU35" s="199"/>
      <c r="HV35" s="199"/>
      <c r="HW35" s="199"/>
      <c r="HX35" s="199"/>
      <c r="HY35" s="199"/>
      <c r="HZ35" s="199"/>
      <c r="IA35" s="199"/>
      <c r="IB35" s="199"/>
      <c r="IC35" s="199"/>
      <c r="ID35" s="199"/>
      <c r="IE35" s="199"/>
      <c r="IF35" s="199"/>
      <c r="IG35" s="199"/>
      <c r="IH35" s="199"/>
      <c r="II35" s="199"/>
      <c r="IJ35" s="199"/>
      <c r="IK35" s="199"/>
      <c r="IL35" s="199"/>
      <c r="IM35" s="199"/>
      <c r="IN35" s="199"/>
      <c r="IO35" s="199"/>
      <c r="IP35" s="199"/>
      <c r="IQ35" s="199"/>
      <c r="IR35" s="199"/>
      <c r="IS35" s="199"/>
      <c r="IT35" s="199"/>
    </row>
    <row r="36" spans="1:254" s="63" customFormat="1" ht="15.75" customHeight="1">
      <c r="A36" s="69" t="s">
        <v>19</v>
      </c>
      <c r="B36" s="70"/>
      <c r="C36" s="210" t="s">
        <v>309</v>
      </c>
      <c r="D36" s="191"/>
      <c r="E36" s="187"/>
      <c r="F36" s="188"/>
      <c r="G36" s="18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c r="DJ36" s="199"/>
      <c r="DK36" s="199"/>
      <c r="DL36" s="199"/>
      <c r="DM36" s="199"/>
      <c r="DN36" s="199"/>
      <c r="DO36" s="199"/>
      <c r="DP36" s="199"/>
      <c r="DQ36" s="199"/>
      <c r="DR36" s="199"/>
      <c r="DS36" s="199"/>
      <c r="DT36" s="199"/>
      <c r="DU36" s="199"/>
      <c r="DV36" s="199"/>
      <c r="DW36" s="199"/>
      <c r="DX36" s="199"/>
      <c r="DY36" s="199"/>
      <c r="DZ36" s="199"/>
      <c r="EA36" s="199"/>
      <c r="EB36" s="199"/>
      <c r="EC36" s="199"/>
      <c r="ED36" s="199"/>
      <c r="EE36" s="199"/>
      <c r="EF36" s="199"/>
      <c r="EG36" s="199"/>
      <c r="EH36" s="199"/>
      <c r="EI36" s="199"/>
      <c r="EJ36" s="199"/>
      <c r="EK36" s="199"/>
      <c r="EL36" s="199"/>
      <c r="EM36" s="199"/>
      <c r="EN36" s="199"/>
      <c r="EO36" s="199"/>
      <c r="EP36" s="199"/>
      <c r="EQ36" s="199"/>
      <c r="ER36" s="199"/>
      <c r="ES36" s="199"/>
      <c r="ET36" s="199"/>
      <c r="EU36" s="199"/>
      <c r="EV36" s="199"/>
      <c r="EW36" s="199"/>
      <c r="EX36" s="199"/>
      <c r="EY36" s="199"/>
      <c r="EZ36" s="199"/>
      <c r="FA36" s="199"/>
      <c r="FB36" s="199"/>
      <c r="FC36" s="199"/>
      <c r="FD36" s="199"/>
      <c r="FE36" s="199"/>
      <c r="FF36" s="199"/>
      <c r="FG36" s="199"/>
      <c r="FH36" s="199"/>
      <c r="FI36" s="199"/>
      <c r="FJ36" s="199"/>
      <c r="FK36" s="199"/>
      <c r="FL36" s="199"/>
      <c r="FM36" s="199"/>
      <c r="FN36" s="199"/>
      <c r="FO36" s="199"/>
      <c r="FP36" s="199"/>
      <c r="FQ36" s="199"/>
      <c r="FR36" s="199"/>
      <c r="FS36" s="199"/>
      <c r="FT36" s="199"/>
      <c r="FU36" s="199"/>
      <c r="FV36" s="199"/>
      <c r="FW36" s="199"/>
      <c r="FX36" s="199"/>
      <c r="FY36" s="199"/>
      <c r="FZ36" s="199"/>
      <c r="GA36" s="199"/>
      <c r="GB36" s="199"/>
      <c r="GC36" s="199"/>
      <c r="GD36" s="199"/>
      <c r="GE36" s="199"/>
      <c r="GF36" s="199"/>
      <c r="GG36" s="199"/>
      <c r="GH36" s="199"/>
      <c r="GI36" s="199"/>
      <c r="GJ36" s="199"/>
      <c r="GK36" s="199"/>
      <c r="GL36" s="199"/>
      <c r="GM36" s="199"/>
      <c r="GN36" s="199"/>
      <c r="GO36" s="199"/>
      <c r="GP36" s="199"/>
      <c r="GQ36" s="199"/>
      <c r="GR36" s="199"/>
      <c r="GS36" s="199"/>
      <c r="GT36" s="199"/>
      <c r="GU36" s="199"/>
      <c r="GV36" s="199"/>
      <c r="GW36" s="199"/>
      <c r="GX36" s="199"/>
      <c r="GY36" s="199"/>
      <c r="GZ36" s="199"/>
      <c r="HA36" s="199"/>
      <c r="HB36" s="199"/>
      <c r="HC36" s="199"/>
      <c r="HD36" s="199"/>
      <c r="HE36" s="199"/>
      <c r="HF36" s="199"/>
      <c r="HG36" s="199"/>
      <c r="HH36" s="199"/>
      <c r="HI36" s="199"/>
      <c r="HJ36" s="199"/>
      <c r="HK36" s="199"/>
      <c r="HL36" s="199"/>
      <c r="HM36" s="199"/>
      <c r="HN36" s="199"/>
      <c r="HO36" s="199"/>
      <c r="HP36" s="199"/>
      <c r="HQ36" s="199"/>
      <c r="HR36" s="199"/>
      <c r="HS36" s="199"/>
      <c r="HT36" s="199"/>
      <c r="HU36" s="199"/>
      <c r="HV36" s="199"/>
      <c r="HW36" s="199"/>
      <c r="HX36" s="199"/>
      <c r="HY36" s="199"/>
      <c r="HZ36" s="199"/>
      <c r="IA36" s="199"/>
      <c r="IB36" s="199"/>
      <c r="IC36" s="199"/>
      <c r="ID36" s="199"/>
      <c r="IE36" s="199"/>
      <c r="IF36" s="199"/>
      <c r="IG36" s="199"/>
      <c r="IH36" s="199"/>
      <c r="II36" s="199"/>
      <c r="IJ36" s="199"/>
      <c r="IK36" s="199"/>
      <c r="IL36" s="199"/>
      <c r="IM36" s="199"/>
      <c r="IN36" s="199"/>
      <c r="IO36" s="199"/>
      <c r="IP36" s="199"/>
      <c r="IQ36" s="199"/>
      <c r="IR36" s="199"/>
      <c r="IS36" s="199"/>
      <c r="IT36" s="199"/>
    </row>
    <row r="37" spans="1:254" s="63" customFormat="1" ht="149.25" customHeight="1">
      <c r="A37" s="69"/>
      <c r="B37" s="70"/>
      <c r="C37" s="210" t="s">
        <v>297</v>
      </c>
      <c r="D37" s="191" t="s">
        <v>1</v>
      </c>
      <c r="E37" s="187">
        <v>1</v>
      </c>
      <c r="F37" s="188"/>
      <c r="G37" s="189">
        <f>E37*F37</f>
        <v>0</v>
      </c>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c r="DJ37" s="199"/>
      <c r="DK37" s="199"/>
      <c r="DL37" s="199"/>
      <c r="DM37" s="199"/>
      <c r="DN37" s="199"/>
      <c r="DO37" s="199"/>
      <c r="DP37" s="199"/>
      <c r="DQ37" s="199"/>
      <c r="DR37" s="199"/>
      <c r="DS37" s="199"/>
      <c r="DT37" s="199"/>
      <c r="DU37" s="199"/>
      <c r="DV37" s="199"/>
      <c r="DW37" s="199"/>
      <c r="DX37" s="199"/>
      <c r="DY37" s="199"/>
      <c r="DZ37" s="199"/>
      <c r="EA37" s="199"/>
      <c r="EB37" s="199"/>
      <c r="EC37" s="199"/>
      <c r="ED37" s="199"/>
      <c r="EE37" s="199"/>
      <c r="EF37" s="199"/>
      <c r="EG37" s="199"/>
      <c r="EH37" s="199"/>
      <c r="EI37" s="199"/>
      <c r="EJ37" s="199"/>
      <c r="EK37" s="199"/>
      <c r="EL37" s="199"/>
      <c r="EM37" s="199"/>
      <c r="EN37" s="199"/>
      <c r="EO37" s="199"/>
      <c r="EP37" s="199"/>
      <c r="EQ37" s="199"/>
      <c r="ER37" s="199"/>
      <c r="ES37" s="199"/>
      <c r="ET37" s="199"/>
      <c r="EU37" s="199"/>
      <c r="EV37" s="199"/>
      <c r="EW37" s="199"/>
      <c r="EX37" s="199"/>
      <c r="EY37" s="199"/>
      <c r="EZ37" s="199"/>
      <c r="FA37" s="199"/>
      <c r="FB37" s="199"/>
      <c r="FC37" s="199"/>
      <c r="FD37" s="199"/>
      <c r="FE37" s="199"/>
      <c r="FF37" s="199"/>
      <c r="FG37" s="199"/>
      <c r="FH37" s="199"/>
      <c r="FI37" s="199"/>
      <c r="FJ37" s="199"/>
      <c r="FK37" s="199"/>
      <c r="FL37" s="199"/>
      <c r="FM37" s="199"/>
      <c r="FN37" s="199"/>
      <c r="FO37" s="199"/>
      <c r="FP37" s="199"/>
      <c r="FQ37" s="199"/>
      <c r="FR37" s="199"/>
      <c r="FS37" s="199"/>
      <c r="FT37" s="199"/>
      <c r="FU37" s="199"/>
      <c r="FV37" s="199"/>
      <c r="FW37" s="199"/>
      <c r="FX37" s="199"/>
      <c r="FY37" s="199"/>
      <c r="FZ37" s="199"/>
      <c r="GA37" s="199"/>
      <c r="GB37" s="199"/>
      <c r="GC37" s="199"/>
      <c r="GD37" s="199"/>
      <c r="GE37" s="199"/>
      <c r="GF37" s="199"/>
      <c r="GG37" s="199"/>
      <c r="GH37" s="199"/>
      <c r="GI37" s="199"/>
      <c r="GJ37" s="199"/>
      <c r="GK37" s="199"/>
      <c r="GL37" s="199"/>
      <c r="GM37" s="199"/>
      <c r="GN37" s="199"/>
      <c r="GO37" s="199"/>
      <c r="GP37" s="199"/>
      <c r="GQ37" s="199"/>
      <c r="GR37" s="199"/>
      <c r="GS37" s="199"/>
      <c r="GT37" s="199"/>
      <c r="GU37" s="199"/>
      <c r="GV37" s="199"/>
      <c r="GW37" s="199"/>
      <c r="GX37" s="199"/>
      <c r="GY37" s="199"/>
      <c r="GZ37" s="199"/>
      <c r="HA37" s="199"/>
      <c r="HB37" s="199"/>
      <c r="HC37" s="199"/>
      <c r="HD37" s="199"/>
      <c r="HE37" s="199"/>
      <c r="HF37" s="199"/>
      <c r="HG37" s="199"/>
      <c r="HH37" s="199"/>
      <c r="HI37" s="199"/>
      <c r="HJ37" s="199"/>
      <c r="HK37" s="199"/>
      <c r="HL37" s="199"/>
      <c r="HM37" s="199"/>
      <c r="HN37" s="199"/>
      <c r="HO37" s="199"/>
      <c r="HP37" s="199"/>
      <c r="HQ37" s="199"/>
      <c r="HR37" s="199"/>
      <c r="HS37" s="199"/>
      <c r="HT37" s="199"/>
      <c r="HU37" s="199"/>
      <c r="HV37" s="199"/>
      <c r="HW37" s="199"/>
      <c r="HX37" s="199"/>
      <c r="HY37" s="199"/>
      <c r="HZ37" s="199"/>
      <c r="IA37" s="199"/>
      <c r="IB37" s="199"/>
      <c r="IC37" s="199"/>
      <c r="ID37" s="199"/>
      <c r="IE37" s="199"/>
      <c r="IF37" s="199"/>
      <c r="IG37" s="199"/>
      <c r="IH37" s="199"/>
      <c r="II37" s="199"/>
      <c r="IJ37" s="199"/>
      <c r="IK37" s="199"/>
      <c r="IL37" s="199"/>
      <c r="IM37" s="199"/>
      <c r="IN37" s="199"/>
      <c r="IO37" s="199"/>
      <c r="IP37" s="199"/>
      <c r="IQ37" s="199"/>
      <c r="IR37" s="199"/>
      <c r="IS37" s="199"/>
      <c r="IT37" s="199"/>
    </row>
    <row r="38" spans="1:254" s="63" customFormat="1" ht="12.75" customHeight="1">
      <c r="A38" s="69"/>
      <c r="B38" s="70"/>
      <c r="C38" s="198"/>
      <c r="D38" s="191"/>
      <c r="E38" s="187"/>
      <c r="F38" s="188"/>
      <c r="G38" s="18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c r="DJ38" s="199"/>
      <c r="DK38" s="199"/>
      <c r="DL38" s="199"/>
      <c r="DM38" s="199"/>
      <c r="DN38" s="199"/>
      <c r="DO38" s="199"/>
      <c r="DP38" s="199"/>
      <c r="DQ38" s="199"/>
      <c r="DR38" s="199"/>
      <c r="DS38" s="199"/>
      <c r="DT38" s="199"/>
      <c r="DU38" s="199"/>
      <c r="DV38" s="199"/>
      <c r="DW38" s="199"/>
      <c r="DX38" s="199"/>
      <c r="DY38" s="199"/>
      <c r="DZ38" s="199"/>
      <c r="EA38" s="199"/>
      <c r="EB38" s="199"/>
      <c r="EC38" s="199"/>
      <c r="ED38" s="199"/>
      <c r="EE38" s="199"/>
      <c r="EF38" s="199"/>
      <c r="EG38" s="199"/>
      <c r="EH38" s="199"/>
      <c r="EI38" s="199"/>
      <c r="EJ38" s="199"/>
      <c r="EK38" s="199"/>
      <c r="EL38" s="199"/>
      <c r="EM38" s="199"/>
      <c r="EN38" s="199"/>
      <c r="EO38" s="199"/>
      <c r="EP38" s="199"/>
      <c r="EQ38" s="199"/>
      <c r="ER38" s="199"/>
      <c r="ES38" s="199"/>
      <c r="ET38" s="199"/>
      <c r="EU38" s="199"/>
      <c r="EV38" s="199"/>
      <c r="EW38" s="199"/>
      <c r="EX38" s="199"/>
      <c r="EY38" s="199"/>
      <c r="EZ38" s="199"/>
      <c r="FA38" s="199"/>
      <c r="FB38" s="199"/>
      <c r="FC38" s="199"/>
      <c r="FD38" s="199"/>
      <c r="FE38" s="199"/>
      <c r="FF38" s="199"/>
      <c r="FG38" s="199"/>
      <c r="FH38" s="199"/>
      <c r="FI38" s="199"/>
      <c r="FJ38" s="199"/>
      <c r="FK38" s="199"/>
      <c r="FL38" s="199"/>
      <c r="FM38" s="199"/>
      <c r="FN38" s="199"/>
      <c r="FO38" s="199"/>
      <c r="FP38" s="199"/>
      <c r="FQ38" s="199"/>
      <c r="FR38" s="199"/>
      <c r="FS38" s="199"/>
      <c r="FT38" s="199"/>
      <c r="FU38" s="199"/>
      <c r="FV38" s="199"/>
      <c r="FW38" s="199"/>
      <c r="FX38" s="199"/>
      <c r="FY38" s="199"/>
      <c r="FZ38" s="199"/>
      <c r="GA38" s="199"/>
      <c r="GB38" s="199"/>
      <c r="GC38" s="199"/>
      <c r="GD38" s="199"/>
      <c r="GE38" s="199"/>
      <c r="GF38" s="199"/>
      <c r="GG38" s="199"/>
      <c r="GH38" s="199"/>
      <c r="GI38" s="199"/>
      <c r="GJ38" s="199"/>
      <c r="GK38" s="199"/>
      <c r="GL38" s="199"/>
      <c r="GM38" s="199"/>
      <c r="GN38" s="199"/>
      <c r="GO38" s="199"/>
      <c r="GP38" s="199"/>
      <c r="GQ38" s="199"/>
      <c r="GR38" s="199"/>
      <c r="GS38" s="199"/>
      <c r="GT38" s="199"/>
      <c r="GU38" s="199"/>
      <c r="GV38" s="199"/>
      <c r="GW38" s="199"/>
      <c r="GX38" s="199"/>
      <c r="GY38" s="199"/>
      <c r="GZ38" s="199"/>
      <c r="HA38" s="199"/>
      <c r="HB38" s="199"/>
      <c r="HC38" s="199"/>
      <c r="HD38" s="199"/>
      <c r="HE38" s="199"/>
      <c r="HF38" s="199"/>
      <c r="HG38" s="199"/>
      <c r="HH38" s="199"/>
      <c r="HI38" s="199"/>
      <c r="HJ38" s="199"/>
      <c r="HK38" s="199"/>
      <c r="HL38" s="199"/>
      <c r="HM38" s="199"/>
      <c r="HN38" s="199"/>
      <c r="HO38" s="199"/>
      <c r="HP38" s="199"/>
      <c r="HQ38" s="199"/>
      <c r="HR38" s="199"/>
      <c r="HS38" s="199"/>
      <c r="HT38" s="199"/>
      <c r="HU38" s="199"/>
      <c r="HV38" s="199"/>
      <c r="HW38" s="199"/>
      <c r="HX38" s="199"/>
      <c r="HY38" s="199"/>
      <c r="HZ38" s="199"/>
      <c r="IA38" s="199"/>
      <c r="IB38" s="199"/>
      <c r="IC38" s="199"/>
      <c r="ID38" s="199"/>
      <c r="IE38" s="199"/>
      <c r="IF38" s="199"/>
      <c r="IG38" s="199"/>
      <c r="IH38" s="199"/>
      <c r="II38" s="199"/>
      <c r="IJ38" s="199"/>
      <c r="IK38" s="199"/>
      <c r="IL38" s="199"/>
      <c r="IM38" s="199"/>
      <c r="IN38" s="199"/>
      <c r="IO38" s="199"/>
      <c r="IP38" s="199"/>
      <c r="IQ38" s="199"/>
      <c r="IR38" s="199"/>
      <c r="IS38" s="199"/>
      <c r="IT38" s="199"/>
    </row>
    <row r="39" spans="1:254" s="63" customFormat="1" ht="151.5" customHeight="1">
      <c r="A39" s="69"/>
      <c r="B39" s="70"/>
      <c r="C39" s="210" t="s">
        <v>298</v>
      </c>
      <c r="D39" s="191" t="s">
        <v>1</v>
      </c>
      <c r="E39" s="187">
        <v>1</v>
      </c>
      <c r="F39" s="188"/>
      <c r="G39" s="189">
        <f>E39*F39</f>
        <v>0</v>
      </c>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c r="DJ39" s="199"/>
      <c r="DK39" s="199"/>
      <c r="DL39" s="199"/>
      <c r="DM39" s="199"/>
      <c r="DN39" s="199"/>
      <c r="DO39" s="199"/>
      <c r="DP39" s="199"/>
      <c r="DQ39" s="199"/>
      <c r="DR39" s="199"/>
      <c r="DS39" s="199"/>
      <c r="DT39" s="199"/>
      <c r="DU39" s="199"/>
      <c r="DV39" s="199"/>
      <c r="DW39" s="199"/>
      <c r="DX39" s="199"/>
      <c r="DY39" s="199"/>
      <c r="DZ39" s="199"/>
      <c r="EA39" s="199"/>
      <c r="EB39" s="199"/>
      <c r="EC39" s="199"/>
      <c r="ED39" s="199"/>
      <c r="EE39" s="199"/>
      <c r="EF39" s="199"/>
      <c r="EG39" s="199"/>
      <c r="EH39" s="199"/>
      <c r="EI39" s="199"/>
      <c r="EJ39" s="199"/>
      <c r="EK39" s="199"/>
      <c r="EL39" s="199"/>
      <c r="EM39" s="199"/>
      <c r="EN39" s="199"/>
      <c r="EO39" s="199"/>
      <c r="EP39" s="199"/>
      <c r="EQ39" s="199"/>
      <c r="ER39" s="199"/>
      <c r="ES39" s="199"/>
      <c r="ET39" s="199"/>
      <c r="EU39" s="199"/>
      <c r="EV39" s="199"/>
      <c r="EW39" s="199"/>
      <c r="EX39" s="199"/>
      <c r="EY39" s="199"/>
      <c r="EZ39" s="199"/>
      <c r="FA39" s="199"/>
      <c r="FB39" s="199"/>
      <c r="FC39" s="199"/>
      <c r="FD39" s="199"/>
      <c r="FE39" s="199"/>
      <c r="FF39" s="199"/>
      <c r="FG39" s="199"/>
      <c r="FH39" s="199"/>
      <c r="FI39" s="199"/>
      <c r="FJ39" s="199"/>
      <c r="FK39" s="199"/>
      <c r="FL39" s="199"/>
      <c r="FM39" s="199"/>
      <c r="FN39" s="199"/>
      <c r="FO39" s="199"/>
      <c r="FP39" s="199"/>
      <c r="FQ39" s="199"/>
      <c r="FR39" s="199"/>
      <c r="FS39" s="199"/>
      <c r="FT39" s="199"/>
      <c r="FU39" s="199"/>
      <c r="FV39" s="199"/>
      <c r="FW39" s="199"/>
      <c r="FX39" s="199"/>
      <c r="FY39" s="199"/>
      <c r="FZ39" s="199"/>
      <c r="GA39" s="199"/>
      <c r="GB39" s="199"/>
      <c r="GC39" s="199"/>
      <c r="GD39" s="199"/>
      <c r="GE39" s="199"/>
      <c r="GF39" s="199"/>
      <c r="GG39" s="199"/>
      <c r="GH39" s="199"/>
      <c r="GI39" s="199"/>
      <c r="GJ39" s="199"/>
      <c r="GK39" s="199"/>
      <c r="GL39" s="199"/>
      <c r="GM39" s="199"/>
      <c r="GN39" s="199"/>
      <c r="GO39" s="199"/>
      <c r="GP39" s="199"/>
      <c r="GQ39" s="199"/>
      <c r="GR39" s="199"/>
      <c r="GS39" s="199"/>
      <c r="GT39" s="199"/>
      <c r="GU39" s="199"/>
      <c r="GV39" s="199"/>
      <c r="GW39" s="199"/>
      <c r="GX39" s="199"/>
      <c r="GY39" s="199"/>
      <c r="GZ39" s="199"/>
      <c r="HA39" s="199"/>
      <c r="HB39" s="199"/>
      <c r="HC39" s="199"/>
      <c r="HD39" s="199"/>
      <c r="HE39" s="199"/>
      <c r="HF39" s="199"/>
      <c r="HG39" s="199"/>
      <c r="HH39" s="199"/>
      <c r="HI39" s="199"/>
      <c r="HJ39" s="199"/>
      <c r="HK39" s="199"/>
      <c r="HL39" s="199"/>
      <c r="HM39" s="199"/>
      <c r="HN39" s="199"/>
      <c r="HO39" s="199"/>
      <c r="HP39" s="199"/>
      <c r="HQ39" s="199"/>
      <c r="HR39" s="199"/>
      <c r="HS39" s="199"/>
      <c r="HT39" s="199"/>
      <c r="HU39" s="199"/>
      <c r="HV39" s="199"/>
      <c r="HW39" s="199"/>
      <c r="HX39" s="199"/>
      <c r="HY39" s="199"/>
      <c r="HZ39" s="199"/>
      <c r="IA39" s="199"/>
      <c r="IB39" s="199"/>
      <c r="IC39" s="199"/>
      <c r="ID39" s="199"/>
      <c r="IE39" s="199"/>
      <c r="IF39" s="199"/>
      <c r="IG39" s="199"/>
      <c r="IH39" s="199"/>
      <c r="II39" s="199"/>
      <c r="IJ39" s="199"/>
      <c r="IK39" s="199"/>
      <c r="IL39" s="199"/>
      <c r="IM39" s="199"/>
      <c r="IN39" s="199"/>
      <c r="IO39" s="199"/>
      <c r="IP39" s="199"/>
      <c r="IQ39" s="199"/>
      <c r="IR39" s="199"/>
      <c r="IS39" s="199"/>
      <c r="IT39" s="199"/>
    </row>
    <row r="40" spans="1:254" s="63" customFormat="1" ht="12.75" customHeight="1">
      <c r="A40" s="69"/>
      <c r="B40" s="70"/>
      <c r="C40" s="198"/>
      <c r="D40" s="191"/>
      <c r="E40" s="187"/>
      <c r="F40" s="188"/>
      <c r="G40" s="18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c r="DJ40" s="199"/>
      <c r="DK40" s="199"/>
      <c r="DL40" s="199"/>
      <c r="DM40" s="199"/>
      <c r="DN40" s="199"/>
      <c r="DO40" s="199"/>
      <c r="DP40" s="199"/>
      <c r="DQ40" s="199"/>
      <c r="DR40" s="199"/>
      <c r="DS40" s="199"/>
      <c r="DT40" s="199"/>
      <c r="DU40" s="199"/>
      <c r="DV40" s="199"/>
      <c r="DW40" s="199"/>
      <c r="DX40" s="199"/>
      <c r="DY40" s="199"/>
      <c r="DZ40" s="199"/>
      <c r="EA40" s="199"/>
      <c r="EB40" s="199"/>
      <c r="EC40" s="199"/>
      <c r="ED40" s="199"/>
      <c r="EE40" s="199"/>
      <c r="EF40" s="199"/>
      <c r="EG40" s="199"/>
      <c r="EH40" s="199"/>
      <c r="EI40" s="199"/>
      <c r="EJ40" s="199"/>
      <c r="EK40" s="199"/>
      <c r="EL40" s="199"/>
      <c r="EM40" s="199"/>
      <c r="EN40" s="199"/>
      <c r="EO40" s="199"/>
      <c r="EP40" s="199"/>
      <c r="EQ40" s="199"/>
      <c r="ER40" s="199"/>
      <c r="ES40" s="199"/>
      <c r="ET40" s="199"/>
      <c r="EU40" s="199"/>
      <c r="EV40" s="199"/>
      <c r="EW40" s="199"/>
      <c r="EX40" s="199"/>
      <c r="EY40" s="199"/>
      <c r="EZ40" s="199"/>
      <c r="FA40" s="199"/>
      <c r="FB40" s="199"/>
      <c r="FC40" s="199"/>
      <c r="FD40" s="199"/>
      <c r="FE40" s="199"/>
      <c r="FF40" s="199"/>
      <c r="FG40" s="199"/>
      <c r="FH40" s="199"/>
      <c r="FI40" s="199"/>
      <c r="FJ40" s="199"/>
      <c r="FK40" s="199"/>
      <c r="FL40" s="199"/>
      <c r="FM40" s="199"/>
      <c r="FN40" s="199"/>
      <c r="FO40" s="199"/>
      <c r="FP40" s="199"/>
      <c r="FQ40" s="199"/>
      <c r="FR40" s="199"/>
      <c r="FS40" s="199"/>
      <c r="FT40" s="199"/>
      <c r="FU40" s="199"/>
      <c r="FV40" s="199"/>
      <c r="FW40" s="199"/>
      <c r="FX40" s="199"/>
      <c r="FY40" s="199"/>
      <c r="FZ40" s="199"/>
      <c r="GA40" s="199"/>
      <c r="GB40" s="199"/>
      <c r="GC40" s="199"/>
      <c r="GD40" s="199"/>
      <c r="GE40" s="199"/>
      <c r="GF40" s="199"/>
      <c r="GG40" s="199"/>
      <c r="GH40" s="199"/>
      <c r="GI40" s="199"/>
      <c r="GJ40" s="199"/>
      <c r="GK40" s="199"/>
      <c r="GL40" s="199"/>
      <c r="GM40" s="199"/>
      <c r="GN40" s="199"/>
      <c r="GO40" s="199"/>
      <c r="GP40" s="199"/>
      <c r="GQ40" s="199"/>
      <c r="GR40" s="199"/>
      <c r="GS40" s="199"/>
      <c r="GT40" s="199"/>
      <c r="GU40" s="199"/>
      <c r="GV40" s="199"/>
      <c r="GW40" s="199"/>
      <c r="GX40" s="199"/>
      <c r="GY40" s="199"/>
      <c r="GZ40" s="199"/>
      <c r="HA40" s="199"/>
      <c r="HB40" s="199"/>
      <c r="HC40" s="199"/>
      <c r="HD40" s="199"/>
      <c r="HE40" s="199"/>
      <c r="HF40" s="199"/>
      <c r="HG40" s="199"/>
      <c r="HH40" s="199"/>
      <c r="HI40" s="199"/>
      <c r="HJ40" s="199"/>
      <c r="HK40" s="199"/>
      <c r="HL40" s="199"/>
      <c r="HM40" s="199"/>
      <c r="HN40" s="199"/>
      <c r="HO40" s="199"/>
      <c r="HP40" s="199"/>
      <c r="HQ40" s="199"/>
      <c r="HR40" s="199"/>
      <c r="HS40" s="199"/>
      <c r="HT40" s="199"/>
      <c r="HU40" s="199"/>
      <c r="HV40" s="199"/>
      <c r="HW40" s="199"/>
      <c r="HX40" s="199"/>
      <c r="HY40" s="199"/>
      <c r="HZ40" s="199"/>
      <c r="IA40" s="199"/>
      <c r="IB40" s="199"/>
      <c r="IC40" s="199"/>
      <c r="ID40" s="199"/>
      <c r="IE40" s="199"/>
      <c r="IF40" s="199"/>
      <c r="IG40" s="199"/>
      <c r="IH40" s="199"/>
      <c r="II40" s="199"/>
      <c r="IJ40" s="199"/>
      <c r="IK40" s="199"/>
      <c r="IL40" s="199"/>
      <c r="IM40" s="199"/>
      <c r="IN40" s="199"/>
      <c r="IO40" s="199"/>
      <c r="IP40" s="199"/>
      <c r="IQ40" s="199"/>
      <c r="IR40" s="199"/>
      <c r="IS40" s="199"/>
      <c r="IT40" s="199"/>
    </row>
    <row r="41" spans="1:254" s="63" customFormat="1" ht="51.75" customHeight="1">
      <c r="A41" s="69"/>
      <c r="B41" s="70"/>
      <c r="C41" s="210" t="s">
        <v>299</v>
      </c>
      <c r="D41" s="191" t="s">
        <v>1</v>
      </c>
      <c r="E41" s="187">
        <v>1</v>
      </c>
      <c r="F41" s="188"/>
      <c r="G41" s="189">
        <f>E41*F41</f>
        <v>0</v>
      </c>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c r="DJ41" s="199"/>
      <c r="DK41" s="199"/>
      <c r="DL41" s="199"/>
      <c r="DM41" s="199"/>
      <c r="DN41" s="199"/>
      <c r="DO41" s="199"/>
      <c r="DP41" s="199"/>
      <c r="DQ41" s="199"/>
      <c r="DR41" s="199"/>
      <c r="DS41" s="199"/>
      <c r="DT41" s="199"/>
      <c r="DU41" s="199"/>
      <c r="DV41" s="199"/>
      <c r="DW41" s="199"/>
      <c r="DX41" s="199"/>
      <c r="DY41" s="199"/>
      <c r="DZ41" s="199"/>
      <c r="EA41" s="199"/>
      <c r="EB41" s="199"/>
      <c r="EC41" s="199"/>
      <c r="ED41" s="199"/>
      <c r="EE41" s="199"/>
      <c r="EF41" s="199"/>
      <c r="EG41" s="199"/>
      <c r="EH41" s="199"/>
      <c r="EI41" s="199"/>
      <c r="EJ41" s="199"/>
      <c r="EK41" s="199"/>
      <c r="EL41" s="199"/>
      <c r="EM41" s="199"/>
      <c r="EN41" s="199"/>
      <c r="EO41" s="199"/>
      <c r="EP41" s="199"/>
      <c r="EQ41" s="199"/>
      <c r="ER41" s="199"/>
      <c r="ES41" s="199"/>
      <c r="ET41" s="199"/>
      <c r="EU41" s="199"/>
      <c r="EV41" s="199"/>
      <c r="EW41" s="199"/>
      <c r="EX41" s="199"/>
      <c r="EY41" s="199"/>
      <c r="EZ41" s="199"/>
      <c r="FA41" s="199"/>
      <c r="FB41" s="199"/>
      <c r="FC41" s="199"/>
      <c r="FD41" s="199"/>
      <c r="FE41" s="199"/>
      <c r="FF41" s="199"/>
      <c r="FG41" s="199"/>
      <c r="FH41" s="199"/>
      <c r="FI41" s="199"/>
      <c r="FJ41" s="199"/>
      <c r="FK41" s="199"/>
      <c r="FL41" s="199"/>
      <c r="FM41" s="199"/>
      <c r="FN41" s="199"/>
      <c r="FO41" s="199"/>
      <c r="FP41" s="199"/>
      <c r="FQ41" s="199"/>
      <c r="FR41" s="199"/>
      <c r="FS41" s="199"/>
      <c r="FT41" s="199"/>
      <c r="FU41" s="199"/>
      <c r="FV41" s="199"/>
      <c r="FW41" s="199"/>
      <c r="FX41" s="199"/>
      <c r="FY41" s="199"/>
      <c r="FZ41" s="199"/>
      <c r="GA41" s="199"/>
      <c r="GB41" s="199"/>
      <c r="GC41" s="199"/>
      <c r="GD41" s="199"/>
      <c r="GE41" s="199"/>
      <c r="GF41" s="199"/>
      <c r="GG41" s="199"/>
      <c r="GH41" s="199"/>
      <c r="GI41" s="199"/>
      <c r="GJ41" s="199"/>
      <c r="GK41" s="199"/>
      <c r="GL41" s="199"/>
      <c r="GM41" s="199"/>
      <c r="GN41" s="199"/>
      <c r="GO41" s="199"/>
      <c r="GP41" s="199"/>
      <c r="GQ41" s="199"/>
      <c r="GR41" s="199"/>
      <c r="GS41" s="199"/>
      <c r="GT41" s="199"/>
      <c r="GU41" s="199"/>
      <c r="GV41" s="199"/>
      <c r="GW41" s="199"/>
      <c r="GX41" s="199"/>
      <c r="GY41" s="199"/>
      <c r="GZ41" s="199"/>
      <c r="HA41" s="199"/>
      <c r="HB41" s="199"/>
      <c r="HC41" s="199"/>
      <c r="HD41" s="199"/>
      <c r="HE41" s="199"/>
      <c r="HF41" s="199"/>
      <c r="HG41" s="199"/>
      <c r="HH41" s="199"/>
      <c r="HI41" s="199"/>
      <c r="HJ41" s="199"/>
      <c r="HK41" s="199"/>
      <c r="HL41" s="199"/>
      <c r="HM41" s="199"/>
      <c r="HN41" s="199"/>
      <c r="HO41" s="199"/>
      <c r="HP41" s="199"/>
      <c r="HQ41" s="199"/>
      <c r="HR41" s="199"/>
      <c r="HS41" s="199"/>
      <c r="HT41" s="199"/>
      <c r="HU41" s="199"/>
      <c r="HV41" s="199"/>
      <c r="HW41" s="199"/>
      <c r="HX41" s="199"/>
      <c r="HY41" s="199"/>
      <c r="HZ41" s="199"/>
      <c r="IA41" s="199"/>
      <c r="IB41" s="199"/>
      <c r="IC41" s="199"/>
      <c r="ID41" s="199"/>
      <c r="IE41" s="199"/>
      <c r="IF41" s="199"/>
      <c r="IG41" s="199"/>
      <c r="IH41" s="199"/>
      <c r="II41" s="199"/>
      <c r="IJ41" s="199"/>
      <c r="IK41" s="199"/>
      <c r="IL41" s="199"/>
      <c r="IM41" s="199"/>
      <c r="IN41" s="199"/>
      <c r="IO41" s="199"/>
      <c r="IP41" s="199"/>
      <c r="IQ41" s="199"/>
      <c r="IR41" s="199"/>
      <c r="IS41" s="199"/>
      <c r="IT41" s="199"/>
    </row>
    <row r="42" spans="1:254" s="63" customFormat="1" ht="12.75" customHeight="1">
      <c r="A42" s="69"/>
      <c r="B42" s="70"/>
      <c r="C42" s="198"/>
      <c r="D42" s="191"/>
      <c r="E42" s="187"/>
      <c r="F42" s="188"/>
      <c r="G42" s="18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199"/>
      <c r="AK42" s="199"/>
      <c r="AL42" s="199"/>
      <c r="AM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c r="DJ42" s="199"/>
      <c r="DK42" s="199"/>
      <c r="DL42" s="199"/>
      <c r="DM42" s="199"/>
      <c r="DN42" s="199"/>
      <c r="DO42" s="199"/>
      <c r="DP42" s="199"/>
      <c r="DQ42" s="199"/>
      <c r="DR42" s="199"/>
      <c r="DS42" s="199"/>
      <c r="DT42" s="199"/>
      <c r="DU42" s="199"/>
      <c r="DV42" s="199"/>
      <c r="DW42" s="199"/>
      <c r="DX42" s="199"/>
      <c r="DY42" s="199"/>
      <c r="DZ42" s="199"/>
      <c r="EA42" s="199"/>
      <c r="EB42" s="199"/>
      <c r="EC42" s="199"/>
      <c r="ED42" s="199"/>
      <c r="EE42" s="199"/>
      <c r="EF42" s="199"/>
      <c r="EG42" s="199"/>
      <c r="EH42" s="199"/>
      <c r="EI42" s="199"/>
      <c r="EJ42" s="199"/>
      <c r="EK42" s="199"/>
      <c r="EL42" s="199"/>
      <c r="EM42" s="199"/>
      <c r="EN42" s="199"/>
      <c r="EO42" s="199"/>
      <c r="EP42" s="199"/>
      <c r="EQ42" s="199"/>
      <c r="ER42" s="199"/>
      <c r="ES42" s="199"/>
      <c r="ET42" s="199"/>
      <c r="EU42" s="199"/>
      <c r="EV42" s="199"/>
      <c r="EW42" s="199"/>
      <c r="EX42" s="199"/>
      <c r="EY42" s="199"/>
      <c r="EZ42" s="199"/>
      <c r="FA42" s="199"/>
      <c r="FB42" s="199"/>
      <c r="FC42" s="199"/>
      <c r="FD42" s="199"/>
      <c r="FE42" s="199"/>
      <c r="FF42" s="199"/>
      <c r="FG42" s="199"/>
      <c r="FH42" s="199"/>
      <c r="FI42" s="199"/>
      <c r="FJ42" s="199"/>
      <c r="FK42" s="199"/>
      <c r="FL42" s="199"/>
      <c r="FM42" s="199"/>
      <c r="FN42" s="199"/>
      <c r="FO42" s="199"/>
      <c r="FP42" s="199"/>
      <c r="FQ42" s="199"/>
      <c r="FR42" s="199"/>
      <c r="FS42" s="199"/>
      <c r="FT42" s="199"/>
      <c r="FU42" s="199"/>
      <c r="FV42" s="199"/>
      <c r="FW42" s="199"/>
      <c r="FX42" s="199"/>
      <c r="FY42" s="199"/>
      <c r="FZ42" s="199"/>
      <c r="GA42" s="199"/>
      <c r="GB42" s="199"/>
      <c r="GC42" s="199"/>
      <c r="GD42" s="199"/>
      <c r="GE42" s="199"/>
      <c r="GF42" s="199"/>
      <c r="GG42" s="199"/>
      <c r="GH42" s="199"/>
      <c r="GI42" s="199"/>
      <c r="GJ42" s="199"/>
      <c r="GK42" s="199"/>
      <c r="GL42" s="199"/>
      <c r="GM42" s="199"/>
      <c r="GN42" s="199"/>
      <c r="GO42" s="199"/>
      <c r="GP42" s="199"/>
      <c r="GQ42" s="199"/>
      <c r="GR42" s="199"/>
      <c r="GS42" s="199"/>
      <c r="GT42" s="199"/>
      <c r="GU42" s="199"/>
      <c r="GV42" s="199"/>
      <c r="GW42" s="199"/>
      <c r="GX42" s="199"/>
      <c r="GY42" s="199"/>
      <c r="GZ42" s="199"/>
      <c r="HA42" s="199"/>
      <c r="HB42" s="199"/>
      <c r="HC42" s="199"/>
      <c r="HD42" s="199"/>
      <c r="HE42" s="199"/>
      <c r="HF42" s="199"/>
      <c r="HG42" s="199"/>
      <c r="HH42" s="199"/>
      <c r="HI42" s="199"/>
      <c r="HJ42" s="199"/>
      <c r="HK42" s="199"/>
      <c r="HL42" s="199"/>
      <c r="HM42" s="199"/>
      <c r="HN42" s="199"/>
      <c r="HO42" s="199"/>
      <c r="HP42" s="199"/>
      <c r="HQ42" s="199"/>
      <c r="HR42" s="199"/>
      <c r="HS42" s="199"/>
      <c r="HT42" s="199"/>
      <c r="HU42" s="199"/>
      <c r="HV42" s="199"/>
      <c r="HW42" s="199"/>
      <c r="HX42" s="199"/>
      <c r="HY42" s="199"/>
      <c r="HZ42" s="199"/>
      <c r="IA42" s="199"/>
      <c r="IB42" s="199"/>
      <c r="IC42" s="199"/>
      <c r="ID42" s="199"/>
      <c r="IE42" s="199"/>
      <c r="IF42" s="199"/>
      <c r="IG42" s="199"/>
      <c r="IH42" s="199"/>
      <c r="II42" s="199"/>
      <c r="IJ42" s="199"/>
      <c r="IK42" s="199"/>
      <c r="IL42" s="199"/>
      <c r="IM42" s="199"/>
      <c r="IN42" s="199"/>
      <c r="IO42" s="199"/>
      <c r="IP42" s="199"/>
      <c r="IQ42" s="199"/>
      <c r="IR42" s="199"/>
      <c r="IS42" s="199"/>
      <c r="IT42" s="199"/>
    </row>
    <row r="43" spans="1:254" s="63" customFormat="1" ht="12.75" customHeight="1">
      <c r="A43" s="69" t="s">
        <v>20</v>
      </c>
      <c r="B43" s="70"/>
      <c r="C43" s="210" t="s">
        <v>300</v>
      </c>
      <c r="D43" s="191"/>
      <c r="E43" s="187"/>
      <c r="F43" s="188"/>
      <c r="G43" s="18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199"/>
      <c r="AK43" s="199"/>
      <c r="AL43" s="199"/>
      <c r="AM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c r="DJ43" s="199"/>
      <c r="DK43" s="199"/>
      <c r="DL43" s="199"/>
      <c r="DM43" s="199"/>
      <c r="DN43" s="199"/>
      <c r="DO43" s="199"/>
      <c r="DP43" s="199"/>
      <c r="DQ43" s="199"/>
      <c r="DR43" s="199"/>
      <c r="DS43" s="199"/>
      <c r="DT43" s="199"/>
      <c r="DU43" s="199"/>
      <c r="DV43" s="199"/>
      <c r="DW43" s="199"/>
      <c r="DX43" s="199"/>
      <c r="DY43" s="199"/>
      <c r="DZ43" s="199"/>
      <c r="EA43" s="199"/>
      <c r="EB43" s="199"/>
      <c r="EC43" s="199"/>
      <c r="ED43" s="199"/>
      <c r="EE43" s="199"/>
      <c r="EF43" s="199"/>
      <c r="EG43" s="199"/>
      <c r="EH43" s="199"/>
      <c r="EI43" s="199"/>
      <c r="EJ43" s="199"/>
      <c r="EK43" s="199"/>
      <c r="EL43" s="199"/>
      <c r="EM43" s="199"/>
      <c r="EN43" s="199"/>
      <c r="EO43" s="199"/>
      <c r="EP43" s="199"/>
      <c r="EQ43" s="199"/>
      <c r="ER43" s="199"/>
      <c r="ES43" s="199"/>
      <c r="ET43" s="199"/>
      <c r="EU43" s="199"/>
      <c r="EV43" s="199"/>
      <c r="EW43" s="199"/>
      <c r="EX43" s="199"/>
      <c r="EY43" s="199"/>
      <c r="EZ43" s="199"/>
      <c r="FA43" s="199"/>
      <c r="FB43" s="199"/>
      <c r="FC43" s="199"/>
      <c r="FD43" s="199"/>
      <c r="FE43" s="199"/>
      <c r="FF43" s="199"/>
      <c r="FG43" s="199"/>
      <c r="FH43" s="199"/>
      <c r="FI43" s="199"/>
      <c r="FJ43" s="199"/>
      <c r="FK43" s="199"/>
      <c r="FL43" s="199"/>
      <c r="FM43" s="199"/>
      <c r="FN43" s="199"/>
      <c r="FO43" s="199"/>
      <c r="FP43" s="199"/>
      <c r="FQ43" s="199"/>
      <c r="FR43" s="199"/>
      <c r="FS43" s="199"/>
      <c r="FT43" s="199"/>
      <c r="FU43" s="199"/>
      <c r="FV43" s="199"/>
      <c r="FW43" s="199"/>
      <c r="FX43" s="199"/>
      <c r="FY43" s="199"/>
      <c r="FZ43" s="199"/>
      <c r="GA43" s="199"/>
      <c r="GB43" s="199"/>
      <c r="GC43" s="199"/>
      <c r="GD43" s="199"/>
      <c r="GE43" s="199"/>
      <c r="GF43" s="199"/>
      <c r="GG43" s="199"/>
      <c r="GH43" s="199"/>
      <c r="GI43" s="199"/>
      <c r="GJ43" s="199"/>
      <c r="GK43" s="199"/>
      <c r="GL43" s="199"/>
      <c r="GM43" s="199"/>
      <c r="GN43" s="199"/>
      <c r="GO43" s="199"/>
      <c r="GP43" s="199"/>
      <c r="GQ43" s="199"/>
      <c r="GR43" s="199"/>
      <c r="GS43" s="199"/>
      <c r="GT43" s="199"/>
      <c r="GU43" s="199"/>
      <c r="GV43" s="199"/>
      <c r="GW43" s="199"/>
      <c r="GX43" s="199"/>
      <c r="GY43" s="199"/>
      <c r="GZ43" s="199"/>
      <c r="HA43" s="199"/>
      <c r="HB43" s="199"/>
      <c r="HC43" s="199"/>
      <c r="HD43" s="199"/>
      <c r="HE43" s="199"/>
      <c r="HF43" s="199"/>
      <c r="HG43" s="199"/>
      <c r="HH43" s="199"/>
      <c r="HI43" s="199"/>
      <c r="HJ43" s="199"/>
      <c r="HK43" s="199"/>
      <c r="HL43" s="199"/>
      <c r="HM43" s="199"/>
      <c r="HN43" s="199"/>
      <c r="HO43" s="199"/>
      <c r="HP43" s="199"/>
      <c r="HQ43" s="199"/>
      <c r="HR43" s="199"/>
      <c r="HS43" s="199"/>
      <c r="HT43" s="199"/>
      <c r="HU43" s="199"/>
      <c r="HV43" s="199"/>
      <c r="HW43" s="199"/>
      <c r="HX43" s="199"/>
      <c r="HY43" s="199"/>
      <c r="HZ43" s="199"/>
      <c r="IA43" s="199"/>
      <c r="IB43" s="199"/>
      <c r="IC43" s="199"/>
      <c r="ID43" s="199"/>
      <c r="IE43" s="199"/>
      <c r="IF43" s="199"/>
      <c r="IG43" s="199"/>
      <c r="IH43" s="199"/>
      <c r="II43" s="199"/>
      <c r="IJ43" s="199"/>
      <c r="IK43" s="199"/>
      <c r="IL43" s="199"/>
      <c r="IM43" s="199"/>
      <c r="IN43" s="199"/>
      <c r="IO43" s="199"/>
      <c r="IP43" s="199"/>
      <c r="IQ43" s="199"/>
      <c r="IR43" s="199"/>
      <c r="IS43" s="199"/>
      <c r="IT43" s="199"/>
    </row>
    <row r="44" spans="1:254" s="63" customFormat="1" ht="147.75" customHeight="1">
      <c r="A44" s="69"/>
      <c r="B44" s="70"/>
      <c r="C44" s="210" t="s">
        <v>297</v>
      </c>
      <c r="D44" s="191" t="s">
        <v>1</v>
      </c>
      <c r="E44" s="187">
        <v>9</v>
      </c>
      <c r="F44" s="188"/>
      <c r="G44" s="189">
        <f>E44*F44</f>
        <v>0</v>
      </c>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c r="DJ44" s="199"/>
      <c r="DK44" s="199"/>
      <c r="DL44" s="199"/>
      <c r="DM44" s="199"/>
      <c r="DN44" s="199"/>
      <c r="DO44" s="199"/>
      <c r="DP44" s="199"/>
      <c r="DQ44" s="199"/>
      <c r="DR44" s="199"/>
      <c r="DS44" s="199"/>
      <c r="DT44" s="199"/>
      <c r="DU44" s="199"/>
      <c r="DV44" s="199"/>
      <c r="DW44" s="199"/>
      <c r="DX44" s="199"/>
      <c r="DY44" s="199"/>
      <c r="DZ44" s="199"/>
      <c r="EA44" s="199"/>
      <c r="EB44" s="199"/>
      <c r="EC44" s="199"/>
      <c r="ED44" s="199"/>
      <c r="EE44" s="199"/>
      <c r="EF44" s="199"/>
      <c r="EG44" s="199"/>
      <c r="EH44" s="199"/>
      <c r="EI44" s="199"/>
      <c r="EJ44" s="199"/>
      <c r="EK44" s="199"/>
      <c r="EL44" s="199"/>
      <c r="EM44" s="199"/>
      <c r="EN44" s="199"/>
      <c r="EO44" s="199"/>
      <c r="EP44" s="199"/>
      <c r="EQ44" s="199"/>
      <c r="ER44" s="199"/>
      <c r="ES44" s="199"/>
      <c r="ET44" s="199"/>
      <c r="EU44" s="199"/>
      <c r="EV44" s="199"/>
      <c r="EW44" s="199"/>
      <c r="EX44" s="199"/>
      <c r="EY44" s="199"/>
      <c r="EZ44" s="199"/>
      <c r="FA44" s="199"/>
      <c r="FB44" s="199"/>
      <c r="FC44" s="199"/>
      <c r="FD44" s="199"/>
      <c r="FE44" s="199"/>
      <c r="FF44" s="199"/>
      <c r="FG44" s="199"/>
      <c r="FH44" s="199"/>
      <c r="FI44" s="199"/>
      <c r="FJ44" s="199"/>
      <c r="FK44" s="199"/>
      <c r="FL44" s="199"/>
      <c r="FM44" s="199"/>
      <c r="FN44" s="199"/>
      <c r="FO44" s="199"/>
      <c r="FP44" s="199"/>
      <c r="FQ44" s="199"/>
      <c r="FR44" s="199"/>
      <c r="FS44" s="199"/>
      <c r="FT44" s="199"/>
      <c r="FU44" s="199"/>
      <c r="FV44" s="199"/>
      <c r="FW44" s="199"/>
      <c r="FX44" s="199"/>
      <c r="FY44" s="199"/>
      <c r="FZ44" s="199"/>
      <c r="GA44" s="199"/>
      <c r="GB44" s="199"/>
      <c r="GC44" s="199"/>
      <c r="GD44" s="199"/>
      <c r="GE44" s="199"/>
      <c r="GF44" s="199"/>
      <c r="GG44" s="199"/>
      <c r="GH44" s="199"/>
      <c r="GI44" s="199"/>
      <c r="GJ44" s="199"/>
      <c r="GK44" s="199"/>
      <c r="GL44" s="199"/>
      <c r="GM44" s="199"/>
      <c r="GN44" s="199"/>
      <c r="GO44" s="199"/>
      <c r="GP44" s="199"/>
      <c r="GQ44" s="199"/>
      <c r="GR44" s="199"/>
      <c r="GS44" s="199"/>
      <c r="GT44" s="199"/>
      <c r="GU44" s="199"/>
      <c r="GV44" s="199"/>
      <c r="GW44" s="199"/>
      <c r="GX44" s="199"/>
      <c r="GY44" s="199"/>
      <c r="GZ44" s="199"/>
      <c r="HA44" s="199"/>
      <c r="HB44" s="199"/>
      <c r="HC44" s="199"/>
      <c r="HD44" s="199"/>
      <c r="HE44" s="199"/>
      <c r="HF44" s="199"/>
      <c r="HG44" s="199"/>
      <c r="HH44" s="199"/>
      <c r="HI44" s="199"/>
      <c r="HJ44" s="199"/>
      <c r="HK44" s="199"/>
      <c r="HL44" s="199"/>
      <c r="HM44" s="199"/>
      <c r="HN44" s="199"/>
      <c r="HO44" s="199"/>
      <c r="HP44" s="199"/>
      <c r="HQ44" s="199"/>
      <c r="HR44" s="199"/>
      <c r="HS44" s="199"/>
      <c r="HT44" s="199"/>
      <c r="HU44" s="199"/>
      <c r="HV44" s="199"/>
      <c r="HW44" s="199"/>
      <c r="HX44" s="199"/>
      <c r="HY44" s="199"/>
      <c r="HZ44" s="199"/>
      <c r="IA44" s="199"/>
      <c r="IB44" s="199"/>
      <c r="IC44" s="199"/>
      <c r="ID44" s="199"/>
      <c r="IE44" s="199"/>
      <c r="IF44" s="199"/>
      <c r="IG44" s="199"/>
      <c r="IH44" s="199"/>
      <c r="II44" s="199"/>
      <c r="IJ44" s="199"/>
      <c r="IK44" s="199"/>
      <c r="IL44" s="199"/>
      <c r="IM44" s="199"/>
      <c r="IN44" s="199"/>
      <c r="IO44" s="199"/>
      <c r="IP44" s="199"/>
      <c r="IQ44" s="199"/>
      <c r="IR44" s="199"/>
      <c r="IS44" s="199"/>
      <c r="IT44" s="199"/>
    </row>
    <row r="45" spans="1:254" s="63" customFormat="1" ht="12.75" customHeight="1">
      <c r="A45" s="69"/>
      <c r="B45" s="70"/>
      <c r="C45" s="198"/>
      <c r="D45" s="191"/>
      <c r="E45" s="187"/>
      <c r="F45" s="188"/>
      <c r="G45" s="18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c r="DJ45" s="199"/>
      <c r="DK45" s="199"/>
      <c r="DL45" s="199"/>
      <c r="DM45" s="199"/>
      <c r="DN45" s="199"/>
      <c r="DO45" s="199"/>
      <c r="DP45" s="199"/>
      <c r="DQ45" s="199"/>
      <c r="DR45" s="199"/>
      <c r="DS45" s="199"/>
      <c r="DT45" s="199"/>
      <c r="DU45" s="199"/>
      <c r="DV45" s="199"/>
      <c r="DW45" s="199"/>
      <c r="DX45" s="199"/>
      <c r="DY45" s="199"/>
      <c r="DZ45" s="199"/>
      <c r="EA45" s="199"/>
      <c r="EB45" s="199"/>
      <c r="EC45" s="199"/>
      <c r="ED45" s="199"/>
      <c r="EE45" s="199"/>
      <c r="EF45" s="199"/>
      <c r="EG45" s="199"/>
      <c r="EH45" s="199"/>
      <c r="EI45" s="199"/>
      <c r="EJ45" s="199"/>
      <c r="EK45" s="199"/>
      <c r="EL45" s="199"/>
      <c r="EM45" s="199"/>
      <c r="EN45" s="199"/>
      <c r="EO45" s="199"/>
      <c r="EP45" s="199"/>
      <c r="EQ45" s="199"/>
      <c r="ER45" s="199"/>
      <c r="ES45" s="199"/>
      <c r="ET45" s="199"/>
      <c r="EU45" s="199"/>
      <c r="EV45" s="199"/>
      <c r="EW45" s="199"/>
      <c r="EX45" s="199"/>
      <c r="EY45" s="199"/>
      <c r="EZ45" s="199"/>
      <c r="FA45" s="199"/>
      <c r="FB45" s="199"/>
      <c r="FC45" s="199"/>
      <c r="FD45" s="199"/>
      <c r="FE45" s="199"/>
      <c r="FF45" s="199"/>
      <c r="FG45" s="199"/>
      <c r="FH45" s="199"/>
      <c r="FI45" s="199"/>
      <c r="FJ45" s="199"/>
      <c r="FK45" s="199"/>
      <c r="FL45" s="199"/>
      <c r="FM45" s="199"/>
      <c r="FN45" s="199"/>
      <c r="FO45" s="199"/>
      <c r="FP45" s="199"/>
      <c r="FQ45" s="199"/>
      <c r="FR45" s="199"/>
      <c r="FS45" s="199"/>
      <c r="FT45" s="199"/>
      <c r="FU45" s="199"/>
      <c r="FV45" s="199"/>
      <c r="FW45" s="199"/>
      <c r="FX45" s="199"/>
      <c r="FY45" s="199"/>
      <c r="FZ45" s="199"/>
      <c r="GA45" s="199"/>
      <c r="GB45" s="199"/>
      <c r="GC45" s="199"/>
      <c r="GD45" s="199"/>
      <c r="GE45" s="199"/>
      <c r="GF45" s="199"/>
      <c r="GG45" s="199"/>
      <c r="GH45" s="199"/>
      <c r="GI45" s="199"/>
      <c r="GJ45" s="199"/>
      <c r="GK45" s="199"/>
      <c r="GL45" s="199"/>
      <c r="GM45" s="199"/>
      <c r="GN45" s="199"/>
      <c r="GO45" s="199"/>
      <c r="GP45" s="199"/>
      <c r="GQ45" s="199"/>
      <c r="GR45" s="199"/>
      <c r="GS45" s="199"/>
      <c r="GT45" s="199"/>
      <c r="GU45" s="199"/>
      <c r="GV45" s="199"/>
      <c r="GW45" s="199"/>
      <c r="GX45" s="199"/>
      <c r="GY45" s="199"/>
      <c r="GZ45" s="199"/>
      <c r="HA45" s="199"/>
      <c r="HB45" s="199"/>
      <c r="HC45" s="199"/>
      <c r="HD45" s="199"/>
      <c r="HE45" s="199"/>
      <c r="HF45" s="199"/>
      <c r="HG45" s="199"/>
      <c r="HH45" s="199"/>
      <c r="HI45" s="199"/>
      <c r="HJ45" s="199"/>
      <c r="HK45" s="199"/>
      <c r="HL45" s="199"/>
      <c r="HM45" s="199"/>
      <c r="HN45" s="199"/>
      <c r="HO45" s="199"/>
      <c r="HP45" s="199"/>
      <c r="HQ45" s="199"/>
      <c r="HR45" s="199"/>
      <c r="HS45" s="199"/>
      <c r="HT45" s="199"/>
      <c r="HU45" s="199"/>
      <c r="HV45" s="199"/>
      <c r="HW45" s="199"/>
      <c r="HX45" s="199"/>
      <c r="HY45" s="199"/>
      <c r="HZ45" s="199"/>
      <c r="IA45" s="199"/>
      <c r="IB45" s="199"/>
      <c r="IC45" s="199"/>
      <c r="ID45" s="199"/>
      <c r="IE45" s="199"/>
      <c r="IF45" s="199"/>
      <c r="IG45" s="199"/>
      <c r="IH45" s="199"/>
      <c r="II45" s="199"/>
      <c r="IJ45" s="199"/>
      <c r="IK45" s="199"/>
      <c r="IL45" s="199"/>
      <c r="IM45" s="199"/>
      <c r="IN45" s="199"/>
      <c r="IO45" s="199"/>
      <c r="IP45" s="199"/>
      <c r="IQ45" s="199"/>
      <c r="IR45" s="199"/>
      <c r="IS45" s="199"/>
      <c r="IT45" s="199"/>
    </row>
    <row r="46" spans="1:254" s="63" customFormat="1" ht="146.25" customHeight="1">
      <c r="A46" s="69"/>
      <c r="B46" s="70"/>
      <c r="C46" s="210" t="s">
        <v>301</v>
      </c>
      <c r="D46" s="191" t="s">
        <v>1</v>
      </c>
      <c r="E46" s="187">
        <v>9</v>
      </c>
      <c r="F46" s="188"/>
      <c r="G46" s="189">
        <f>E46*F46</f>
        <v>0</v>
      </c>
      <c r="H46" s="199"/>
      <c r="I46" s="199"/>
      <c r="J46" s="199"/>
      <c r="K46" s="199"/>
      <c r="L46" s="199"/>
      <c r="M46" s="199"/>
      <c r="N46" s="199"/>
      <c r="O46" s="199"/>
      <c r="P46" s="199"/>
      <c r="Q46" s="199"/>
      <c r="R46" s="199"/>
      <c r="S46" s="199"/>
      <c r="T46" s="199"/>
      <c r="U46" s="199"/>
      <c r="V46" s="199"/>
      <c r="W46" s="199"/>
      <c r="X46" s="199"/>
      <c r="Y46" s="199"/>
      <c r="Z46" s="199"/>
      <c r="AA46" s="199"/>
      <c r="AB46" s="199"/>
      <c r="AC46" s="199"/>
      <c r="AD46" s="199"/>
      <c r="AE46" s="199"/>
      <c r="AF46" s="199"/>
      <c r="AG46" s="199"/>
      <c r="AH46" s="199"/>
      <c r="AI46" s="199"/>
      <c r="AJ46" s="199"/>
      <c r="AK46" s="199"/>
      <c r="AL46" s="199"/>
      <c r="AM46" s="199"/>
      <c r="AN46" s="199"/>
      <c r="AO46" s="199"/>
      <c r="AP46" s="199"/>
      <c r="AQ46" s="199"/>
      <c r="AR46" s="199"/>
      <c r="AS46" s="199"/>
      <c r="AT46" s="199"/>
      <c r="AU46" s="199"/>
      <c r="AV46" s="199"/>
      <c r="AW46" s="199"/>
      <c r="AX46" s="199"/>
      <c r="AY46" s="199"/>
      <c r="AZ46" s="199"/>
      <c r="BA46" s="199"/>
      <c r="BB46" s="199"/>
      <c r="BC46" s="199"/>
      <c r="BD46" s="199"/>
      <c r="BE46" s="199"/>
      <c r="BF46" s="199"/>
      <c r="BG46" s="199"/>
      <c r="BH46" s="199"/>
      <c r="BI46" s="199"/>
      <c r="BJ46" s="199"/>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c r="DJ46" s="199"/>
      <c r="DK46" s="199"/>
      <c r="DL46" s="199"/>
      <c r="DM46" s="199"/>
      <c r="DN46" s="199"/>
      <c r="DO46" s="199"/>
      <c r="DP46" s="199"/>
      <c r="DQ46" s="199"/>
      <c r="DR46" s="199"/>
      <c r="DS46" s="199"/>
      <c r="DT46" s="199"/>
      <c r="DU46" s="199"/>
      <c r="DV46" s="199"/>
      <c r="DW46" s="199"/>
      <c r="DX46" s="199"/>
      <c r="DY46" s="199"/>
      <c r="DZ46" s="199"/>
      <c r="EA46" s="199"/>
      <c r="EB46" s="199"/>
      <c r="EC46" s="199"/>
      <c r="ED46" s="199"/>
      <c r="EE46" s="199"/>
      <c r="EF46" s="199"/>
      <c r="EG46" s="199"/>
      <c r="EH46" s="199"/>
      <c r="EI46" s="199"/>
      <c r="EJ46" s="199"/>
      <c r="EK46" s="199"/>
      <c r="EL46" s="199"/>
      <c r="EM46" s="199"/>
      <c r="EN46" s="199"/>
      <c r="EO46" s="199"/>
      <c r="EP46" s="199"/>
      <c r="EQ46" s="199"/>
      <c r="ER46" s="199"/>
      <c r="ES46" s="199"/>
      <c r="ET46" s="199"/>
      <c r="EU46" s="199"/>
      <c r="EV46" s="199"/>
      <c r="EW46" s="199"/>
      <c r="EX46" s="199"/>
      <c r="EY46" s="199"/>
      <c r="EZ46" s="199"/>
      <c r="FA46" s="199"/>
      <c r="FB46" s="199"/>
      <c r="FC46" s="199"/>
      <c r="FD46" s="199"/>
      <c r="FE46" s="199"/>
      <c r="FF46" s="199"/>
      <c r="FG46" s="199"/>
      <c r="FH46" s="199"/>
      <c r="FI46" s="199"/>
      <c r="FJ46" s="199"/>
      <c r="FK46" s="199"/>
      <c r="FL46" s="199"/>
      <c r="FM46" s="199"/>
      <c r="FN46" s="199"/>
      <c r="FO46" s="199"/>
      <c r="FP46" s="199"/>
      <c r="FQ46" s="199"/>
      <c r="FR46" s="199"/>
      <c r="FS46" s="199"/>
      <c r="FT46" s="199"/>
      <c r="FU46" s="199"/>
      <c r="FV46" s="199"/>
      <c r="FW46" s="199"/>
      <c r="FX46" s="199"/>
      <c r="FY46" s="199"/>
      <c r="FZ46" s="199"/>
      <c r="GA46" s="199"/>
      <c r="GB46" s="199"/>
      <c r="GC46" s="199"/>
      <c r="GD46" s="199"/>
      <c r="GE46" s="199"/>
      <c r="GF46" s="199"/>
      <c r="GG46" s="199"/>
      <c r="GH46" s="199"/>
      <c r="GI46" s="199"/>
      <c r="GJ46" s="199"/>
      <c r="GK46" s="199"/>
      <c r="GL46" s="199"/>
      <c r="GM46" s="199"/>
      <c r="GN46" s="199"/>
      <c r="GO46" s="199"/>
      <c r="GP46" s="199"/>
      <c r="GQ46" s="199"/>
      <c r="GR46" s="199"/>
      <c r="GS46" s="199"/>
      <c r="GT46" s="199"/>
      <c r="GU46" s="199"/>
      <c r="GV46" s="199"/>
      <c r="GW46" s="199"/>
      <c r="GX46" s="199"/>
      <c r="GY46" s="199"/>
      <c r="GZ46" s="199"/>
      <c r="HA46" s="199"/>
      <c r="HB46" s="199"/>
      <c r="HC46" s="199"/>
      <c r="HD46" s="199"/>
      <c r="HE46" s="199"/>
      <c r="HF46" s="199"/>
      <c r="HG46" s="199"/>
      <c r="HH46" s="199"/>
      <c r="HI46" s="199"/>
      <c r="HJ46" s="199"/>
      <c r="HK46" s="199"/>
      <c r="HL46" s="199"/>
      <c r="HM46" s="199"/>
      <c r="HN46" s="199"/>
      <c r="HO46" s="199"/>
      <c r="HP46" s="199"/>
      <c r="HQ46" s="199"/>
      <c r="HR46" s="199"/>
      <c r="HS46" s="199"/>
      <c r="HT46" s="199"/>
      <c r="HU46" s="199"/>
      <c r="HV46" s="199"/>
      <c r="HW46" s="199"/>
      <c r="HX46" s="199"/>
      <c r="HY46" s="199"/>
      <c r="HZ46" s="199"/>
      <c r="IA46" s="199"/>
      <c r="IB46" s="199"/>
      <c r="IC46" s="199"/>
      <c r="ID46" s="199"/>
      <c r="IE46" s="199"/>
      <c r="IF46" s="199"/>
      <c r="IG46" s="199"/>
      <c r="IH46" s="199"/>
      <c r="II46" s="199"/>
      <c r="IJ46" s="199"/>
      <c r="IK46" s="199"/>
      <c r="IL46" s="199"/>
      <c r="IM46" s="199"/>
      <c r="IN46" s="199"/>
      <c r="IO46" s="199"/>
      <c r="IP46" s="199"/>
      <c r="IQ46" s="199"/>
      <c r="IR46" s="199"/>
      <c r="IS46" s="199"/>
      <c r="IT46" s="199"/>
    </row>
    <row r="47" spans="1:254" s="63" customFormat="1" ht="12.75" customHeight="1">
      <c r="A47" s="69"/>
      <c r="B47" s="70"/>
      <c r="C47" s="198"/>
      <c r="D47" s="191"/>
      <c r="E47" s="187"/>
      <c r="F47" s="188"/>
      <c r="G47" s="189"/>
      <c r="H47" s="199"/>
      <c r="I47" s="199"/>
      <c r="J47" s="199"/>
      <c r="K47" s="199"/>
      <c r="L47" s="199"/>
      <c r="M47" s="199"/>
      <c r="N47" s="199"/>
      <c r="O47" s="199"/>
      <c r="P47" s="199"/>
      <c r="Q47" s="199"/>
      <c r="R47" s="199"/>
      <c r="S47" s="199"/>
      <c r="T47" s="199"/>
      <c r="U47" s="199"/>
      <c r="V47" s="199"/>
      <c r="W47" s="199"/>
      <c r="X47" s="199"/>
      <c r="Y47" s="199"/>
      <c r="Z47" s="199"/>
      <c r="AA47" s="199"/>
      <c r="AB47" s="199"/>
      <c r="AC47" s="199"/>
      <c r="AD47" s="199"/>
      <c r="AE47" s="199"/>
      <c r="AF47" s="199"/>
      <c r="AG47" s="199"/>
      <c r="AH47" s="199"/>
      <c r="AI47" s="199"/>
      <c r="AJ47" s="199"/>
      <c r="AK47" s="199"/>
      <c r="AL47" s="199"/>
      <c r="AM47" s="199"/>
      <c r="AN47" s="199"/>
      <c r="AO47" s="199"/>
      <c r="AP47" s="199"/>
      <c r="AQ47" s="199"/>
      <c r="AR47" s="199"/>
      <c r="AS47" s="199"/>
      <c r="AT47" s="199"/>
      <c r="AU47" s="199"/>
      <c r="AV47" s="199"/>
      <c r="AW47" s="199"/>
      <c r="AX47" s="199"/>
      <c r="AY47" s="199"/>
      <c r="AZ47" s="199"/>
      <c r="BA47" s="199"/>
      <c r="BB47" s="199"/>
      <c r="BC47" s="199"/>
      <c r="BD47" s="199"/>
      <c r="BE47" s="199"/>
      <c r="BF47" s="199"/>
      <c r="BG47" s="199"/>
      <c r="BH47" s="199"/>
      <c r="BI47" s="199"/>
      <c r="BJ47" s="199"/>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c r="DJ47" s="199"/>
      <c r="DK47" s="199"/>
      <c r="DL47" s="199"/>
      <c r="DM47" s="199"/>
      <c r="DN47" s="199"/>
      <c r="DO47" s="199"/>
      <c r="DP47" s="199"/>
      <c r="DQ47" s="199"/>
      <c r="DR47" s="199"/>
      <c r="DS47" s="199"/>
      <c r="DT47" s="199"/>
      <c r="DU47" s="199"/>
      <c r="DV47" s="199"/>
      <c r="DW47" s="199"/>
      <c r="DX47" s="199"/>
      <c r="DY47" s="199"/>
      <c r="DZ47" s="199"/>
      <c r="EA47" s="199"/>
      <c r="EB47" s="199"/>
      <c r="EC47" s="199"/>
      <c r="ED47" s="199"/>
      <c r="EE47" s="199"/>
      <c r="EF47" s="199"/>
      <c r="EG47" s="199"/>
      <c r="EH47" s="199"/>
      <c r="EI47" s="199"/>
      <c r="EJ47" s="199"/>
      <c r="EK47" s="199"/>
      <c r="EL47" s="199"/>
      <c r="EM47" s="199"/>
      <c r="EN47" s="199"/>
      <c r="EO47" s="199"/>
      <c r="EP47" s="199"/>
      <c r="EQ47" s="199"/>
      <c r="ER47" s="199"/>
      <c r="ES47" s="199"/>
      <c r="ET47" s="199"/>
      <c r="EU47" s="199"/>
      <c r="EV47" s="199"/>
      <c r="EW47" s="199"/>
      <c r="EX47" s="199"/>
      <c r="EY47" s="199"/>
      <c r="EZ47" s="199"/>
      <c r="FA47" s="199"/>
      <c r="FB47" s="199"/>
      <c r="FC47" s="199"/>
      <c r="FD47" s="199"/>
      <c r="FE47" s="199"/>
      <c r="FF47" s="199"/>
      <c r="FG47" s="199"/>
      <c r="FH47" s="199"/>
      <c r="FI47" s="199"/>
      <c r="FJ47" s="199"/>
      <c r="FK47" s="199"/>
      <c r="FL47" s="199"/>
      <c r="FM47" s="199"/>
      <c r="FN47" s="199"/>
      <c r="FO47" s="199"/>
      <c r="FP47" s="199"/>
      <c r="FQ47" s="199"/>
      <c r="FR47" s="199"/>
      <c r="FS47" s="199"/>
      <c r="FT47" s="199"/>
      <c r="FU47" s="199"/>
      <c r="FV47" s="199"/>
      <c r="FW47" s="199"/>
      <c r="FX47" s="199"/>
      <c r="FY47" s="199"/>
      <c r="FZ47" s="199"/>
      <c r="GA47" s="199"/>
      <c r="GB47" s="199"/>
      <c r="GC47" s="199"/>
      <c r="GD47" s="199"/>
      <c r="GE47" s="199"/>
      <c r="GF47" s="199"/>
      <c r="GG47" s="199"/>
      <c r="GH47" s="199"/>
      <c r="GI47" s="199"/>
      <c r="GJ47" s="199"/>
      <c r="GK47" s="199"/>
      <c r="GL47" s="199"/>
      <c r="GM47" s="199"/>
      <c r="GN47" s="199"/>
      <c r="GO47" s="199"/>
      <c r="GP47" s="199"/>
      <c r="GQ47" s="199"/>
      <c r="GR47" s="199"/>
      <c r="GS47" s="199"/>
      <c r="GT47" s="199"/>
      <c r="GU47" s="199"/>
      <c r="GV47" s="199"/>
      <c r="GW47" s="199"/>
      <c r="GX47" s="199"/>
      <c r="GY47" s="199"/>
      <c r="GZ47" s="199"/>
      <c r="HA47" s="199"/>
      <c r="HB47" s="199"/>
      <c r="HC47" s="199"/>
      <c r="HD47" s="199"/>
      <c r="HE47" s="199"/>
      <c r="HF47" s="199"/>
      <c r="HG47" s="199"/>
      <c r="HH47" s="199"/>
      <c r="HI47" s="199"/>
      <c r="HJ47" s="199"/>
      <c r="HK47" s="199"/>
      <c r="HL47" s="199"/>
      <c r="HM47" s="199"/>
      <c r="HN47" s="199"/>
      <c r="HO47" s="199"/>
      <c r="HP47" s="199"/>
      <c r="HQ47" s="199"/>
      <c r="HR47" s="199"/>
      <c r="HS47" s="199"/>
      <c r="HT47" s="199"/>
      <c r="HU47" s="199"/>
      <c r="HV47" s="199"/>
      <c r="HW47" s="199"/>
      <c r="HX47" s="199"/>
      <c r="HY47" s="199"/>
      <c r="HZ47" s="199"/>
      <c r="IA47" s="199"/>
      <c r="IB47" s="199"/>
      <c r="IC47" s="199"/>
      <c r="ID47" s="199"/>
      <c r="IE47" s="199"/>
      <c r="IF47" s="199"/>
      <c r="IG47" s="199"/>
      <c r="IH47" s="199"/>
      <c r="II47" s="199"/>
      <c r="IJ47" s="199"/>
      <c r="IK47" s="199"/>
      <c r="IL47" s="199"/>
      <c r="IM47" s="199"/>
      <c r="IN47" s="199"/>
      <c r="IO47" s="199"/>
      <c r="IP47" s="199"/>
      <c r="IQ47" s="199"/>
      <c r="IR47" s="199"/>
      <c r="IS47" s="199"/>
      <c r="IT47" s="199"/>
    </row>
    <row r="48" spans="1:254" s="63" customFormat="1" ht="50.25" customHeight="1">
      <c r="A48" s="69"/>
      <c r="B48" s="70"/>
      <c r="C48" s="210" t="s">
        <v>299</v>
      </c>
      <c r="D48" s="191" t="s">
        <v>1</v>
      </c>
      <c r="E48" s="187">
        <v>9</v>
      </c>
      <c r="F48" s="188"/>
      <c r="G48" s="189">
        <f>E48*F48</f>
        <v>0</v>
      </c>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199"/>
      <c r="AK48" s="199"/>
      <c r="AL48" s="199"/>
      <c r="AM48" s="199"/>
      <c r="AN48" s="199"/>
      <c r="AO48" s="199"/>
      <c r="AP48" s="199"/>
      <c r="AQ48" s="199"/>
      <c r="AR48" s="199"/>
      <c r="AS48" s="199"/>
      <c r="AT48" s="199"/>
      <c r="AU48" s="199"/>
      <c r="AV48" s="199"/>
      <c r="AW48" s="199"/>
      <c r="AX48" s="199"/>
      <c r="AY48" s="199"/>
      <c r="AZ48" s="199"/>
      <c r="BA48" s="199"/>
      <c r="BB48" s="199"/>
      <c r="BC48" s="199"/>
      <c r="BD48" s="199"/>
      <c r="BE48" s="199"/>
      <c r="BF48" s="199"/>
      <c r="BG48" s="199"/>
      <c r="BH48" s="199"/>
      <c r="BI48" s="199"/>
      <c r="BJ48" s="199"/>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c r="DJ48" s="199"/>
      <c r="DK48" s="199"/>
      <c r="DL48" s="199"/>
      <c r="DM48" s="199"/>
      <c r="DN48" s="199"/>
      <c r="DO48" s="199"/>
      <c r="DP48" s="199"/>
      <c r="DQ48" s="199"/>
      <c r="DR48" s="199"/>
      <c r="DS48" s="199"/>
      <c r="DT48" s="199"/>
      <c r="DU48" s="199"/>
      <c r="DV48" s="199"/>
      <c r="DW48" s="199"/>
      <c r="DX48" s="199"/>
      <c r="DY48" s="199"/>
      <c r="DZ48" s="199"/>
      <c r="EA48" s="199"/>
      <c r="EB48" s="199"/>
      <c r="EC48" s="199"/>
      <c r="ED48" s="199"/>
      <c r="EE48" s="199"/>
      <c r="EF48" s="199"/>
      <c r="EG48" s="199"/>
      <c r="EH48" s="199"/>
      <c r="EI48" s="199"/>
      <c r="EJ48" s="199"/>
      <c r="EK48" s="199"/>
      <c r="EL48" s="199"/>
      <c r="EM48" s="199"/>
      <c r="EN48" s="199"/>
      <c r="EO48" s="199"/>
      <c r="EP48" s="199"/>
      <c r="EQ48" s="199"/>
      <c r="ER48" s="199"/>
      <c r="ES48" s="199"/>
      <c r="ET48" s="199"/>
      <c r="EU48" s="199"/>
      <c r="EV48" s="199"/>
      <c r="EW48" s="199"/>
      <c r="EX48" s="199"/>
      <c r="EY48" s="199"/>
      <c r="EZ48" s="199"/>
      <c r="FA48" s="199"/>
      <c r="FB48" s="199"/>
      <c r="FC48" s="199"/>
      <c r="FD48" s="199"/>
      <c r="FE48" s="199"/>
      <c r="FF48" s="199"/>
      <c r="FG48" s="199"/>
      <c r="FH48" s="199"/>
      <c r="FI48" s="199"/>
      <c r="FJ48" s="199"/>
      <c r="FK48" s="199"/>
      <c r="FL48" s="199"/>
      <c r="FM48" s="199"/>
      <c r="FN48" s="199"/>
      <c r="FO48" s="199"/>
      <c r="FP48" s="199"/>
      <c r="FQ48" s="199"/>
      <c r="FR48" s="199"/>
      <c r="FS48" s="199"/>
      <c r="FT48" s="199"/>
      <c r="FU48" s="199"/>
      <c r="FV48" s="199"/>
      <c r="FW48" s="199"/>
      <c r="FX48" s="199"/>
      <c r="FY48" s="199"/>
      <c r="FZ48" s="199"/>
      <c r="GA48" s="199"/>
      <c r="GB48" s="199"/>
      <c r="GC48" s="199"/>
      <c r="GD48" s="199"/>
      <c r="GE48" s="199"/>
      <c r="GF48" s="199"/>
      <c r="GG48" s="199"/>
      <c r="GH48" s="199"/>
      <c r="GI48" s="199"/>
      <c r="GJ48" s="199"/>
      <c r="GK48" s="199"/>
      <c r="GL48" s="199"/>
      <c r="GM48" s="199"/>
      <c r="GN48" s="199"/>
      <c r="GO48" s="199"/>
      <c r="GP48" s="199"/>
      <c r="GQ48" s="199"/>
      <c r="GR48" s="199"/>
      <c r="GS48" s="199"/>
      <c r="GT48" s="199"/>
      <c r="GU48" s="199"/>
      <c r="GV48" s="199"/>
      <c r="GW48" s="199"/>
      <c r="GX48" s="199"/>
      <c r="GY48" s="199"/>
      <c r="GZ48" s="199"/>
      <c r="HA48" s="199"/>
      <c r="HB48" s="199"/>
      <c r="HC48" s="199"/>
      <c r="HD48" s="199"/>
      <c r="HE48" s="199"/>
      <c r="HF48" s="199"/>
      <c r="HG48" s="199"/>
      <c r="HH48" s="199"/>
      <c r="HI48" s="199"/>
      <c r="HJ48" s="199"/>
      <c r="HK48" s="199"/>
      <c r="HL48" s="199"/>
      <c r="HM48" s="199"/>
      <c r="HN48" s="199"/>
      <c r="HO48" s="199"/>
      <c r="HP48" s="199"/>
      <c r="HQ48" s="199"/>
      <c r="HR48" s="199"/>
      <c r="HS48" s="199"/>
      <c r="HT48" s="199"/>
      <c r="HU48" s="199"/>
      <c r="HV48" s="199"/>
      <c r="HW48" s="199"/>
      <c r="HX48" s="199"/>
      <c r="HY48" s="199"/>
      <c r="HZ48" s="199"/>
      <c r="IA48" s="199"/>
      <c r="IB48" s="199"/>
      <c r="IC48" s="199"/>
      <c r="ID48" s="199"/>
      <c r="IE48" s="199"/>
      <c r="IF48" s="199"/>
      <c r="IG48" s="199"/>
      <c r="IH48" s="199"/>
      <c r="II48" s="199"/>
      <c r="IJ48" s="199"/>
      <c r="IK48" s="199"/>
      <c r="IL48" s="199"/>
      <c r="IM48" s="199"/>
      <c r="IN48" s="199"/>
      <c r="IO48" s="199"/>
      <c r="IP48" s="199"/>
      <c r="IQ48" s="199"/>
      <c r="IR48" s="199"/>
      <c r="IS48" s="199"/>
      <c r="IT48" s="199"/>
    </row>
    <row r="49" spans="1:254" s="63" customFormat="1" ht="12.75" customHeight="1">
      <c r="A49" s="69"/>
      <c r="B49" s="70"/>
      <c r="C49" s="198"/>
      <c r="D49" s="191"/>
      <c r="E49" s="187"/>
      <c r="F49" s="188"/>
      <c r="G49" s="18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199"/>
      <c r="AL49" s="199"/>
      <c r="AM49" s="199"/>
      <c r="AN49" s="199"/>
      <c r="AO49" s="199"/>
      <c r="AP49" s="199"/>
      <c r="AQ49" s="199"/>
      <c r="AR49" s="199"/>
      <c r="AS49" s="199"/>
      <c r="AT49" s="199"/>
      <c r="AU49" s="199"/>
      <c r="AV49" s="199"/>
      <c r="AW49" s="199"/>
      <c r="AX49" s="199"/>
      <c r="AY49" s="199"/>
      <c r="AZ49" s="199"/>
      <c r="BA49" s="199"/>
      <c r="BB49" s="199"/>
      <c r="BC49" s="199"/>
      <c r="BD49" s="199"/>
      <c r="BE49" s="199"/>
      <c r="BF49" s="199"/>
      <c r="BG49" s="199"/>
      <c r="BH49" s="199"/>
      <c r="BI49" s="199"/>
      <c r="BJ49" s="199"/>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c r="DJ49" s="199"/>
      <c r="DK49" s="199"/>
      <c r="DL49" s="199"/>
      <c r="DM49" s="199"/>
      <c r="DN49" s="199"/>
      <c r="DO49" s="199"/>
      <c r="DP49" s="199"/>
      <c r="DQ49" s="199"/>
      <c r="DR49" s="199"/>
      <c r="DS49" s="199"/>
      <c r="DT49" s="199"/>
      <c r="DU49" s="199"/>
      <c r="DV49" s="199"/>
      <c r="DW49" s="199"/>
      <c r="DX49" s="199"/>
      <c r="DY49" s="199"/>
      <c r="DZ49" s="199"/>
      <c r="EA49" s="199"/>
      <c r="EB49" s="199"/>
      <c r="EC49" s="199"/>
      <c r="ED49" s="199"/>
      <c r="EE49" s="199"/>
      <c r="EF49" s="199"/>
      <c r="EG49" s="199"/>
      <c r="EH49" s="199"/>
      <c r="EI49" s="199"/>
      <c r="EJ49" s="199"/>
      <c r="EK49" s="199"/>
      <c r="EL49" s="199"/>
      <c r="EM49" s="199"/>
      <c r="EN49" s="199"/>
      <c r="EO49" s="199"/>
      <c r="EP49" s="199"/>
      <c r="EQ49" s="199"/>
      <c r="ER49" s="199"/>
      <c r="ES49" s="199"/>
      <c r="ET49" s="199"/>
      <c r="EU49" s="199"/>
      <c r="EV49" s="199"/>
      <c r="EW49" s="199"/>
      <c r="EX49" s="199"/>
      <c r="EY49" s="199"/>
      <c r="EZ49" s="199"/>
      <c r="FA49" s="199"/>
      <c r="FB49" s="199"/>
      <c r="FC49" s="199"/>
      <c r="FD49" s="199"/>
      <c r="FE49" s="199"/>
      <c r="FF49" s="199"/>
      <c r="FG49" s="199"/>
      <c r="FH49" s="199"/>
      <c r="FI49" s="199"/>
      <c r="FJ49" s="199"/>
      <c r="FK49" s="199"/>
      <c r="FL49" s="199"/>
      <c r="FM49" s="199"/>
      <c r="FN49" s="199"/>
      <c r="FO49" s="199"/>
      <c r="FP49" s="199"/>
      <c r="FQ49" s="199"/>
      <c r="FR49" s="199"/>
      <c r="FS49" s="199"/>
      <c r="FT49" s="199"/>
      <c r="FU49" s="199"/>
      <c r="FV49" s="199"/>
      <c r="FW49" s="199"/>
      <c r="FX49" s="199"/>
      <c r="FY49" s="199"/>
      <c r="FZ49" s="199"/>
      <c r="GA49" s="199"/>
      <c r="GB49" s="199"/>
      <c r="GC49" s="199"/>
      <c r="GD49" s="199"/>
      <c r="GE49" s="199"/>
      <c r="GF49" s="199"/>
      <c r="GG49" s="199"/>
      <c r="GH49" s="199"/>
      <c r="GI49" s="199"/>
      <c r="GJ49" s="199"/>
      <c r="GK49" s="199"/>
      <c r="GL49" s="199"/>
      <c r="GM49" s="199"/>
      <c r="GN49" s="199"/>
      <c r="GO49" s="199"/>
      <c r="GP49" s="199"/>
      <c r="GQ49" s="199"/>
      <c r="GR49" s="199"/>
      <c r="GS49" s="199"/>
      <c r="GT49" s="199"/>
      <c r="GU49" s="199"/>
      <c r="GV49" s="199"/>
      <c r="GW49" s="199"/>
      <c r="GX49" s="199"/>
      <c r="GY49" s="199"/>
      <c r="GZ49" s="199"/>
      <c r="HA49" s="199"/>
      <c r="HB49" s="199"/>
      <c r="HC49" s="199"/>
      <c r="HD49" s="199"/>
      <c r="HE49" s="199"/>
      <c r="HF49" s="199"/>
      <c r="HG49" s="199"/>
      <c r="HH49" s="199"/>
      <c r="HI49" s="199"/>
      <c r="HJ49" s="199"/>
      <c r="HK49" s="199"/>
      <c r="HL49" s="199"/>
      <c r="HM49" s="199"/>
      <c r="HN49" s="199"/>
      <c r="HO49" s="199"/>
      <c r="HP49" s="199"/>
      <c r="HQ49" s="199"/>
      <c r="HR49" s="199"/>
      <c r="HS49" s="199"/>
      <c r="HT49" s="199"/>
      <c r="HU49" s="199"/>
      <c r="HV49" s="199"/>
      <c r="HW49" s="199"/>
      <c r="HX49" s="199"/>
      <c r="HY49" s="199"/>
      <c r="HZ49" s="199"/>
      <c r="IA49" s="199"/>
      <c r="IB49" s="199"/>
      <c r="IC49" s="199"/>
      <c r="ID49" s="199"/>
      <c r="IE49" s="199"/>
      <c r="IF49" s="199"/>
      <c r="IG49" s="199"/>
      <c r="IH49" s="199"/>
      <c r="II49" s="199"/>
      <c r="IJ49" s="199"/>
      <c r="IK49" s="199"/>
      <c r="IL49" s="199"/>
      <c r="IM49" s="199"/>
      <c r="IN49" s="199"/>
      <c r="IO49" s="199"/>
      <c r="IP49" s="199"/>
      <c r="IQ49" s="199"/>
      <c r="IR49" s="199"/>
      <c r="IS49" s="199"/>
      <c r="IT49" s="199"/>
    </row>
    <row r="50" spans="1:254" s="63" customFormat="1" ht="12.75" customHeight="1">
      <c r="A50" s="69" t="s">
        <v>21</v>
      </c>
      <c r="B50" s="70"/>
      <c r="C50" s="210" t="s">
        <v>302</v>
      </c>
      <c r="D50" s="191"/>
      <c r="E50" s="187"/>
      <c r="F50" s="188"/>
      <c r="G50" s="189"/>
      <c r="H50" s="199"/>
      <c r="I50" s="199"/>
      <c r="J50" s="199"/>
      <c r="K50" s="199"/>
      <c r="L50" s="199"/>
      <c r="M50" s="199"/>
      <c r="N50" s="199"/>
      <c r="O50" s="199"/>
      <c r="P50" s="199"/>
      <c r="Q50" s="199"/>
      <c r="R50" s="199"/>
      <c r="S50" s="199"/>
      <c r="T50" s="199"/>
      <c r="U50" s="199"/>
      <c r="V50" s="199"/>
      <c r="W50" s="199"/>
      <c r="X50" s="199"/>
      <c r="Y50" s="199"/>
      <c r="Z50" s="199"/>
      <c r="AA50" s="199"/>
      <c r="AB50" s="199"/>
      <c r="AC50" s="199"/>
      <c r="AD50" s="199"/>
      <c r="AE50" s="199"/>
      <c r="AF50" s="199"/>
      <c r="AG50" s="199"/>
      <c r="AH50" s="199"/>
      <c r="AI50" s="199"/>
      <c r="AJ50" s="199"/>
      <c r="AK50" s="199"/>
      <c r="AL50" s="199"/>
      <c r="AM50" s="199"/>
      <c r="AN50" s="199"/>
      <c r="AO50" s="199"/>
      <c r="AP50" s="199"/>
      <c r="AQ50" s="199"/>
      <c r="AR50" s="199"/>
      <c r="AS50" s="199"/>
      <c r="AT50" s="199"/>
      <c r="AU50" s="199"/>
      <c r="AV50" s="199"/>
      <c r="AW50" s="199"/>
      <c r="AX50" s="199"/>
      <c r="AY50" s="199"/>
      <c r="AZ50" s="199"/>
      <c r="BA50" s="199"/>
      <c r="BB50" s="199"/>
      <c r="BC50" s="199"/>
      <c r="BD50" s="199"/>
      <c r="BE50" s="199"/>
      <c r="BF50" s="199"/>
      <c r="BG50" s="199"/>
      <c r="BH50" s="199"/>
      <c r="BI50" s="199"/>
      <c r="BJ50" s="199"/>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c r="DJ50" s="199"/>
      <c r="DK50" s="199"/>
      <c r="DL50" s="199"/>
      <c r="DM50" s="199"/>
      <c r="DN50" s="199"/>
      <c r="DO50" s="199"/>
      <c r="DP50" s="199"/>
      <c r="DQ50" s="199"/>
      <c r="DR50" s="199"/>
      <c r="DS50" s="199"/>
      <c r="DT50" s="199"/>
      <c r="DU50" s="199"/>
      <c r="DV50" s="199"/>
      <c r="DW50" s="199"/>
      <c r="DX50" s="199"/>
      <c r="DY50" s="199"/>
      <c r="DZ50" s="199"/>
      <c r="EA50" s="199"/>
      <c r="EB50" s="199"/>
      <c r="EC50" s="199"/>
      <c r="ED50" s="199"/>
      <c r="EE50" s="199"/>
      <c r="EF50" s="199"/>
      <c r="EG50" s="199"/>
      <c r="EH50" s="199"/>
      <c r="EI50" s="199"/>
      <c r="EJ50" s="199"/>
      <c r="EK50" s="199"/>
      <c r="EL50" s="199"/>
      <c r="EM50" s="199"/>
      <c r="EN50" s="199"/>
      <c r="EO50" s="199"/>
      <c r="EP50" s="199"/>
      <c r="EQ50" s="199"/>
      <c r="ER50" s="199"/>
      <c r="ES50" s="199"/>
      <c r="ET50" s="199"/>
      <c r="EU50" s="199"/>
      <c r="EV50" s="199"/>
      <c r="EW50" s="199"/>
      <c r="EX50" s="199"/>
      <c r="EY50" s="199"/>
      <c r="EZ50" s="199"/>
      <c r="FA50" s="199"/>
      <c r="FB50" s="199"/>
      <c r="FC50" s="199"/>
      <c r="FD50" s="199"/>
      <c r="FE50" s="199"/>
      <c r="FF50" s="199"/>
      <c r="FG50" s="199"/>
      <c r="FH50" s="199"/>
      <c r="FI50" s="199"/>
      <c r="FJ50" s="199"/>
      <c r="FK50" s="199"/>
      <c r="FL50" s="199"/>
      <c r="FM50" s="199"/>
      <c r="FN50" s="199"/>
      <c r="FO50" s="199"/>
      <c r="FP50" s="199"/>
      <c r="FQ50" s="199"/>
      <c r="FR50" s="199"/>
      <c r="FS50" s="199"/>
      <c r="FT50" s="199"/>
      <c r="FU50" s="199"/>
      <c r="FV50" s="199"/>
      <c r="FW50" s="199"/>
      <c r="FX50" s="199"/>
      <c r="FY50" s="199"/>
      <c r="FZ50" s="199"/>
      <c r="GA50" s="199"/>
      <c r="GB50" s="199"/>
      <c r="GC50" s="199"/>
      <c r="GD50" s="199"/>
      <c r="GE50" s="199"/>
      <c r="GF50" s="199"/>
      <c r="GG50" s="199"/>
      <c r="GH50" s="199"/>
      <c r="GI50" s="199"/>
      <c r="GJ50" s="199"/>
      <c r="GK50" s="199"/>
      <c r="GL50" s="199"/>
      <c r="GM50" s="199"/>
      <c r="GN50" s="199"/>
      <c r="GO50" s="199"/>
      <c r="GP50" s="199"/>
      <c r="GQ50" s="199"/>
      <c r="GR50" s="199"/>
      <c r="GS50" s="199"/>
      <c r="GT50" s="199"/>
      <c r="GU50" s="199"/>
      <c r="GV50" s="199"/>
      <c r="GW50" s="199"/>
      <c r="GX50" s="199"/>
      <c r="GY50" s="199"/>
      <c r="GZ50" s="199"/>
      <c r="HA50" s="199"/>
      <c r="HB50" s="199"/>
      <c r="HC50" s="199"/>
      <c r="HD50" s="199"/>
      <c r="HE50" s="199"/>
      <c r="HF50" s="199"/>
      <c r="HG50" s="199"/>
      <c r="HH50" s="199"/>
      <c r="HI50" s="199"/>
      <c r="HJ50" s="199"/>
      <c r="HK50" s="199"/>
      <c r="HL50" s="199"/>
      <c r="HM50" s="199"/>
      <c r="HN50" s="199"/>
      <c r="HO50" s="199"/>
      <c r="HP50" s="199"/>
      <c r="HQ50" s="199"/>
      <c r="HR50" s="199"/>
      <c r="HS50" s="199"/>
      <c r="HT50" s="199"/>
      <c r="HU50" s="199"/>
      <c r="HV50" s="199"/>
      <c r="HW50" s="199"/>
      <c r="HX50" s="199"/>
      <c r="HY50" s="199"/>
      <c r="HZ50" s="199"/>
      <c r="IA50" s="199"/>
      <c r="IB50" s="199"/>
      <c r="IC50" s="199"/>
      <c r="ID50" s="199"/>
      <c r="IE50" s="199"/>
      <c r="IF50" s="199"/>
      <c r="IG50" s="199"/>
      <c r="IH50" s="199"/>
      <c r="II50" s="199"/>
      <c r="IJ50" s="199"/>
      <c r="IK50" s="199"/>
      <c r="IL50" s="199"/>
      <c r="IM50" s="199"/>
      <c r="IN50" s="199"/>
      <c r="IO50" s="199"/>
      <c r="IP50" s="199"/>
      <c r="IQ50" s="199"/>
      <c r="IR50" s="199"/>
      <c r="IS50" s="199"/>
      <c r="IT50" s="199"/>
    </row>
    <row r="51" spans="1:254" s="63" customFormat="1" ht="170.25" customHeight="1">
      <c r="A51" s="69"/>
      <c r="B51" s="70"/>
      <c r="C51" s="210" t="s">
        <v>303</v>
      </c>
      <c r="D51" s="191" t="s">
        <v>1</v>
      </c>
      <c r="E51" s="187">
        <v>17</v>
      </c>
      <c r="F51" s="188"/>
      <c r="G51" s="189">
        <f>E51*F51</f>
        <v>0</v>
      </c>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199"/>
      <c r="AN51" s="199"/>
      <c r="AO51" s="199"/>
      <c r="AP51" s="199"/>
      <c r="AQ51" s="199"/>
      <c r="AR51" s="199"/>
      <c r="AS51" s="199"/>
      <c r="AT51" s="199"/>
      <c r="AU51" s="199"/>
      <c r="AV51" s="199"/>
      <c r="AW51" s="199"/>
      <c r="AX51" s="199"/>
      <c r="AY51" s="199"/>
      <c r="AZ51" s="199"/>
      <c r="BA51" s="199"/>
      <c r="BB51" s="199"/>
      <c r="BC51" s="199"/>
      <c r="BD51" s="199"/>
      <c r="BE51" s="199"/>
      <c r="BF51" s="199"/>
      <c r="BG51" s="199"/>
      <c r="BH51" s="199"/>
      <c r="BI51" s="199"/>
      <c r="BJ51" s="199"/>
      <c r="BK51" s="199"/>
      <c r="BL51" s="199"/>
      <c r="BM51" s="199"/>
      <c r="BN51" s="199"/>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c r="DJ51" s="199"/>
      <c r="DK51" s="199"/>
      <c r="DL51" s="199"/>
      <c r="DM51" s="199"/>
      <c r="DN51" s="199"/>
      <c r="DO51" s="199"/>
      <c r="DP51" s="199"/>
      <c r="DQ51" s="199"/>
      <c r="DR51" s="199"/>
      <c r="DS51" s="199"/>
      <c r="DT51" s="199"/>
      <c r="DU51" s="199"/>
      <c r="DV51" s="199"/>
      <c r="DW51" s="199"/>
      <c r="DX51" s="199"/>
      <c r="DY51" s="199"/>
      <c r="DZ51" s="199"/>
      <c r="EA51" s="199"/>
      <c r="EB51" s="199"/>
      <c r="EC51" s="199"/>
      <c r="ED51" s="199"/>
      <c r="EE51" s="199"/>
      <c r="EF51" s="199"/>
      <c r="EG51" s="199"/>
      <c r="EH51" s="199"/>
      <c r="EI51" s="199"/>
      <c r="EJ51" s="199"/>
      <c r="EK51" s="199"/>
      <c r="EL51" s="199"/>
      <c r="EM51" s="199"/>
      <c r="EN51" s="199"/>
      <c r="EO51" s="199"/>
      <c r="EP51" s="199"/>
      <c r="EQ51" s="199"/>
      <c r="ER51" s="199"/>
      <c r="ES51" s="199"/>
      <c r="ET51" s="199"/>
      <c r="EU51" s="199"/>
      <c r="EV51" s="199"/>
      <c r="EW51" s="199"/>
      <c r="EX51" s="199"/>
      <c r="EY51" s="199"/>
      <c r="EZ51" s="199"/>
      <c r="FA51" s="199"/>
      <c r="FB51" s="199"/>
      <c r="FC51" s="199"/>
      <c r="FD51" s="199"/>
      <c r="FE51" s="199"/>
      <c r="FF51" s="199"/>
      <c r="FG51" s="199"/>
      <c r="FH51" s="199"/>
      <c r="FI51" s="199"/>
      <c r="FJ51" s="199"/>
      <c r="FK51" s="199"/>
      <c r="FL51" s="199"/>
      <c r="FM51" s="199"/>
      <c r="FN51" s="199"/>
      <c r="FO51" s="199"/>
      <c r="FP51" s="199"/>
      <c r="FQ51" s="199"/>
      <c r="FR51" s="199"/>
      <c r="FS51" s="199"/>
      <c r="FT51" s="199"/>
      <c r="FU51" s="199"/>
      <c r="FV51" s="199"/>
      <c r="FW51" s="199"/>
      <c r="FX51" s="199"/>
      <c r="FY51" s="199"/>
      <c r="FZ51" s="199"/>
      <c r="GA51" s="199"/>
      <c r="GB51" s="199"/>
      <c r="GC51" s="199"/>
      <c r="GD51" s="199"/>
      <c r="GE51" s="199"/>
      <c r="GF51" s="199"/>
      <c r="GG51" s="199"/>
      <c r="GH51" s="199"/>
      <c r="GI51" s="199"/>
      <c r="GJ51" s="199"/>
      <c r="GK51" s="199"/>
      <c r="GL51" s="199"/>
      <c r="GM51" s="199"/>
      <c r="GN51" s="199"/>
      <c r="GO51" s="199"/>
      <c r="GP51" s="199"/>
      <c r="GQ51" s="199"/>
      <c r="GR51" s="199"/>
      <c r="GS51" s="199"/>
      <c r="GT51" s="199"/>
      <c r="GU51" s="199"/>
      <c r="GV51" s="199"/>
      <c r="GW51" s="199"/>
      <c r="GX51" s="199"/>
      <c r="GY51" s="199"/>
      <c r="GZ51" s="199"/>
      <c r="HA51" s="199"/>
      <c r="HB51" s="199"/>
      <c r="HC51" s="199"/>
      <c r="HD51" s="199"/>
      <c r="HE51" s="199"/>
      <c r="HF51" s="199"/>
      <c r="HG51" s="199"/>
      <c r="HH51" s="199"/>
      <c r="HI51" s="199"/>
      <c r="HJ51" s="199"/>
      <c r="HK51" s="199"/>
      <c r="HL51" s="199"/>
      <c r="HM51" s="199"/>
      <c r="HN51" s="199"/>
      <c r="HO51" s="199"/>
      <c r="HP51" s="199"/>
      <c r="HQ51" s="199"/>
      <c r="HR51" s="199"/>
      <c r="HS51" s="199"/>
      <c r="HT51" s="199"/>
      <c r="HU51" s="199"/>
      <c r="HV51" s="199"/>
      <c r="HW51" s="199"/>
      <c r="HX51" s="199"/>
      <c r="HY51" s="199"/>
      <c r="HZ51" s="199"/>
      <c r="IA51" s="199"/>
      <c r="IB51" s="199"/>
      <c r="IC51" s="199"/>
      <c r="ID51" s="199"/>
      <c r="IE51" s="199"/>
      <c r="IF51" s="199"/>
      <c r="IG51" s="199"/>
      <c r="IH51" s="199"/>
      <c r="II51" s="199"/>
      <c r="IJ51" s="199"/>
      <c r="IK51" s="199"/>
      <c r="IL51" s="199"/>
      <c r="IM51" s="199"/>
      <c r="IN51" s="199"/>
      <c r="IO51" s="199"/>
      <c r="IP51" s="199"/>
      <c r="IQ51" s="199"/>
      <c r="IR51" s="199"/>
      <c r="IS51" s="199"/>
      <c r="IT51" s="199"/>
    </row>
    <row r="52" spans="1:254" s="63" customFormat="1" ht="12.75" customHeight="1">
      <c r="A52" s="69"/>
      <c r="B52" s="70"/>
      <c r="C52" s="198"/>
      <c r="D52" s="191"/>
      <c r="E52" s="187"/>
      <c r="F52" s="188"/>
      <c r="G52" s="18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W52" s="199"/>
      <c r="AX52" s="199"/>
      <c r="AY52" s="199"/>
      <c r="AZ52" s="199"/>
      <c r="BA52" s="199"/>
      <c r="BB52" s="199"/>
      <c r="BC52" s="199"/>
      <c r="BD52" s="199"/>
      <c r="BE52" s="199"/>
      <c r="BF52" s="199"/>
      <c r="BG52" s="199"/>
      <c r="BH52" s="199"/>
      <c r="BI52" s="199"/>
      <c r="BJ52" s="199"/>
      <c r="BK52" s="199"/>
      <c r="BL52" s="199"/>
      <c r="BM52" s="199"/>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c r="DJ52" s="199"/>
      <c r="DK52" s="199"/>
      <c r="DL52" s="199"/>
      <c r="DM52" s="199"/>
      <c r="DN52" s="199"/>
      <c r="DO52" s="199"/>
      <c r="DP52" s="199"/>
      <c r="DQ52" s="199"/>
      <c r="DR52" s="199"/>
      <c r="DS52" s="199"/>
      <c r="DT52" s="199"/>
      <c r="DU52" s="199"/>
      <c r="DV52" s="199"/>
      <c r="DW52" s="199"/>
      <c r="DX52" s="199"/>
      <c r="DY52" s="199"/>
      <c r="DZ52" s="199"/>
      <c r="EA52" s="199"/>
      <c r="EB52" s="199"/>
      <c r="EC52" s="199"/>
      <c r="ED52" s="199"/>
      <c r="EE52" s="199"/>
      <c r="EF52" s="199"/>
      <c r="EG52" s="199"/>
      <c r="EH52" s="199"/>
      <c r="EI52" s="199"/>
      <c r="EJ52" s="199"/>
      <c r="EK52" s="199"/>
      <c r="EL52" s="199"/>
      <c r="EM52" s="199"/>
      <c r="EN52" s="199"/>
      <c r="EO52" s="199"/>
      <c r="EP52" s="199"/>
      <c r="EQ52" s="199"/>
      <c r="ER52" s="199"/>
      <c r="ES52" s="199"/>
      <c r="ET52" s="199"/>
      <c r="EU52" s="199"/>
      <c r="EV52" s="199"/>
      <c r="EW52" s="199"/>
      <c r="EX52" s="199"/>
      <c r="EY52" s="199"/>
      <c r="EZ52" s="199"/>
      <c r="FA52" s="199"/>
      <c r="FB52" s="199"/>
      <c r="FC52" s="199"/>
      <c r="FD52" s="199"/>
      <c r="FE52" s="199"/>
      <c r="FF52" s="199"/>
      <c r="FG52" s="199"/>
      <c r="FH52" s="199"/>
      <c r="FI52" s="199"/>
      <c r="FJ52" s="199"/>
      <c r="FK52" s="199"/>
      <c r="FL52" s="199"/>
      <c r="FM52" s="199"/>
      <c r="FN52" s="199"/>
      <c r="FO52" s="199"/>
      <c r="FP52" s="199"/>
      <c r="FQ52" s="199"/>
      <c r="FR52" s="199"/>
      <c r="FS52" s="199"/>
      <c r="FT52" s="199"/>
      <c r="FU52" s="199"/>
      <c r="FV52" s="199"/>
      <c r="FW52" s="199"/>
      <c r="FX52" s="199"/>
      <c r="FY52" s="199"/>
      <c r="FZ52" s="199"/>
      <c r="GA52" s="199"/>
      <c r="GB52" s="199"/>
      <c r="GC52" s="199"/>
      <c r="GD52" s="199"/>
      <c r="GE52" s="199"/>
      <c r="GF52" s="199"/>
      <c r="GG52" s="199"/>
      <c r="GH52" s="199"/>
      <c r="GI52" s="199"/>
      <c r="GJ52" s="199"/>
      <c r="GK52" s="199"/>
      <c r="GL52" s="199"/>
      <c r="GM52" s="199"/>
      <c r="GN52" s="199"/>
      <c r="GO52" s="199"/>
      <c r="GP52" s="199"/>
      <c r="GQ52" s="199"/>
      <c r="GR52" s="199"/>
      <c r="GS52" s="199"/>
      <c r="GT52" s="199"/>
      <c r="GU52" s="199"/>
      <c r="GV52" s="199"/>
      <c r="GW52" s="199"/>
      <c r="GX52" s="199"/>
      <c r="GY52" s="199"/>
      <c r="GZ52" s="199"/>
      <c r="HA52" s="199"/>
      <c r="HB52" s="199"/>
      <c r="HC52" s="199"/>
      <c r="HD52" s="199"/>
      <c r="HE52" s="199"/>
      <c r="HF52" s="199"/>
      <c r="HG52" s="199"/>
      <c r="HH52" s="199"/>
      <c r="HI52" s="199"/>
      <c r="HJ52" s="199"/>
      <c r="HK52" s="199"/>
      <c r="HL52" s="199"/>
      <c r="HM52" s="199"/>
      <c r="HN52" s="199"/>
      <c r="HO52" s="199"/>
      <c r="HP52" s="199"/>
      <c r="HQ52" s="199"/>
      <c r="HR52" s="199"/>
      <c r="HS52" s="199"/>
      <c r="HT52" s="199"/>
      <c r="HU52" s="199"/>
      <c r="HV52" s="199"/>
      <c r="HW52" s="199"/>
      <c r="HX52" s="199"/>
      <c r="HY52" s="199"/>
      <c r="HZ52" s="199"/>
      <c r="IA52" s="199"/>
      <c r="IB52" s="199"/>
      <c r="IC52" s="199"/>
      <c r="ID52" s="199"/>
      <c r="IE52" s="199"/>
      <c r="IF52" s="199"/>
      <c r="IG52" s="199"/>
      <c r="IH52" s="199"/>
      <c r="II52" s="199"/>
      <c r="IJ52" s="199"/>
      <c r="IK52" s="199"/>
      <c r="IL52" s="199"/>
      <c r="IM52" s="199"/>
      <c r="IN52" s="199"/>
      <c r="IO52" s="199"/>
      <c r="IP52" s="199"/>
      <c r="IQ52" s="199"/>
      <c r="IR52" s="199"/>
      <c r="IS52" s="199"/>
      <c r="IT52" s="199"/>
    </row>
    <row r="53" spans="1:254" s="63" customFormat="1" ht="12.75" customHeight="1">
      <c r="A53" s="69" t="s">
        <v>22</v>
      </c>
      <c r="B53" s="70"/>
      <c r="C53" s="210" t="s">
        <v>304</v>
      </c>
      <c r="D53" s="191"/>
      <c r="E53" s="187"/>
      <c r="F53" s="188"/>
      <c r="G53" s="18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199"/>
      <c r="AK53" s="199"/>
      <c r="AL53" s="199"/>
      <c r="AM53" s="199"/>
      <c r="AN53" s="199"/>
      <c r="AO53" s="199"/>
      <c r="AP53" s="199"/>
      <c r="AQ53" s="199"/>
      <c r="AR53" s="199"/>
      <c r="AS53" s="199"/>
      <c r="AT53" s="199"/>
      <c r="AU53" s="199"/>
      <c r="AV53" s="199"/>
      <c r="AW53" s="199"/>
      <c r="AX53" s="199"/>
      <c r="AY53" s="199"/>
      <c r="AZ53" s="199"/>
      <c r="BA53" s="199"/>
      <c r="BB53" s="199"/>
      <c r="BC53" s="199"/>
      <c r="BD53" s="199"/>
      <c r="BE53" s="199"/>
      <c r="BF53" s="199"/>
      <c r="BG53" s="199"/>
      <c r="BH53" s="199"/>
      <c r="BI53" s="199"/>
      <c r="BJ53" s="199"/>
      <c r="BK53" s="199"/>
      <c r="BL53" s="199"/>
      <c r="BM53" s="199"/>
      <c r="BN53" s="199"/>
      <c r="BO53" s="199"/>
      <c r="BP53" s="199"/>
      <c r="BQ53" s="199"/>
      <c r="BR53" s="199"/>
      <c r="BS53" s="199"/>
      <c r="BT53" s="199"/>
      <c r="BU53" s="199"/>
      <c r="BV53" s="199"/>
      <c r="BW53" s="199"/>
      <c r="BX53" s="199"/>
      <c r="BY53" s="199"/>
      <c r="BZ53" s="199"/>
      <c r="CA53" s="199"/>
      <c r="CB53" s="199"/>
      <c r="CC53" s="199"/>
      <c r="CD53" s="199"/>
      <c r="CE53" s="199"/>
      <c r="CF53" s="199"/>
      <c r="CG53" s="199"/>
      <c r="CH53" s="199"/>
      <c r="CI53" s="199"/>
      <c r="CJ53" s="199"/>
      <c r="CK53" s="199"/>
      <c r="CL53" s="199"/>
      <c r="CM53" s="199"/>
      <c r="CN53" s="199"/>
      <c r="CO53" s="199"/>
      <c r="CP53" s="199"/>
      <c r="CQ53" s="199"/>
      <c r="CR53" s="199"/>
      <c r="CS53" s="199"/>
      <c r="CT53" s="199"/>
      <c r="CU53" s="199"/>
      <c r="CV53" s="199"/>
      <c r="CW53" s="199"/>
      <c r="CX53" s="199"/>
      <c r="CY53" s="199"/>
      <c r="CZ53" s="199"/>
      <c r="DA53" s="199"/>
      <c r="DB53" s="199"/>
      <c r="DC53" s="199"/>
      <c r="DD53" s="199"/>
      <c r="DE53" s="199"/>
      <c r="DF53" s="199"/>
      <c r="DG53" s="199"/>
      <c r="DH53" s="199"/>
      <c r="DI53" s="199"/>
      <c r="DJ53" s="199"/>
      <c r="DK53" s="199"/>
      <c r="DL53" s="199"/>
      <c r="DM53" s="199"/>
      <c r="DN53" s="199"/>
      <c r="DO53" s="199"/>
      <c r="DP53" s="199"/>
      <c r="DQ53" s="199"/>
      <c r="DR53" s="199"/>
      <c r="DS53" s="199"/>
      <c r="DT53" s="199"/>
      <c r="DU53" s="199"/>
      <c r="DV53" s="199"/>
      <c r="DW53" s="199"/>
      <c r="DX53" s="199"/>
      <c r="DY53" s="199"/>
      <c r="DZ53" s="199"/>
      <c r="EA53" s="199"/>
      <c r="EB53" s="199"/>
      <c r="EC53" s="199"/>
      <c r="ED53" s="199"/>
      <c r="EE53" s="199"/>
      <c r="EF53" s="199"/>
      <c r="EG53" s="199"/>
      <c r="EH53" s="199"/>
      <c r="EI53" s="199"/>
      <c r="EJ53" s="199"/>
      <c r="EK53" s="199"/>
      <c r="EL53" s="199"/>
      <c r="EM53" s="199"/>
      <c r="EN53" s="199"/>
      <c r="EO53" s="199"/>
      <c r="EP53" s="199"/>
      <c r="EQ53" s="199"/>
      <c r="ER53" s="199"/>
      <c r="ES53" s="199"/>
      <c r="ET53" s="199"/>
      <c r="EU53" s="199"/>
      <c r="EV53" s="199"/>
      <c r="EW53" s="199"/>
      <c r="EX53" s="199"/>
      <c r="EY53" s="199"/>
      <c r="EZ53" s="199"/>
      <c r="FA53" s="199"/>
      <c r="FB53" s="199"/>
      <c r="FC53" s="199"/>
      <c r="FD53" s="199"/>
      <c r="FE53" s="199"/>
      <c r="FF53" s="199"/>
      <c r="FG53" s="199"/>
      <c r="FH53" s="199"/>
      <c r="FI53" s="199"/>
      <c r="FJ53" s="199"/>
      <c r="FK53" s="199"/>
      <c r="FL53" s="199"/>
      <c r="FM53" s="199"/>
      <c r="FN53" s="199"/>
      <c r="FO53" s="199"/>
      <c r="FP53" s="199"/>
      <c r="FQ53" s="199"/>
      <c r="FR53" s="199"/>
      <c r="FS53" s="199"/>
      <c r="FT53" s="199"/>
      <c r="FU53" s="199"/>
      <c r="FV53" s="199"/>
      <c r="FW53" s="199"/>
      <c r="FX53" s="199"/>
      <c r="FY53" s="199"/>
      <c r="FZ53" s="199"/>
      <c r="GA53" s="199"/>
      <c r="GB53" s="199"/>
      <c r="GC53" s="199"/>
      <c r="GD53" s="199"/>
      <c r="GE53" s="199"/>
      <c r="GF53" s="199"/>
      <c r="GG53" s="199"/>
      <c r="GH53" s="199"/>
      <c r="GI53" s="199"/>
      <c r="GJ53" s="199"/>
      <c r="GK53" s="199"/>
      <c r="GL53" s="199"/>
      <c r="GM53" s="199"/>
      <c r="GN53" s="199"/>
      <c r="GO53" s="199"/>
      <c r="GP53" s="199"/>
      <c r="GQ53" s="199"/>
      <c r="GR53" s="199"/>
      <c r="GS53" s="199"/>
      <c r="GT53" s="199"/>
      <c r="GU53" s="199"/>
      <c r="GV53" s="199"/>
      <c r="GW53" s="199"/>
      <c r="GX53" s="199"/>
      <c r="GY53" s="199"/>
      <c r="GZ53" s="199"/>
      <c r="HA53" s="199"/>
      <c r="HB53" s="199"/>
      <c r="HC53" s="199"/>
      <c r="HD53" s="199"/>
      <c r="HE53" s="199"/>
      <c r="HF53" s="199"/>
      <c r="HG53" s="199"/>
      <c r="HH53" s="199"/>
      <c r="HI53" s="199"/>
      <c r="HJ53" s="199"/>
      <c r="HK53" s="199"/>
      <c r="HL53" s="199"/>
      <c r="HM53" s="199"/>
      <c r="HN53" s="199"/>
      <c r="HO53" s="199"/>
      <c r="HP53" s="199"/>
      <c r="HQ53" s="199"/>
      <c r="HR53" s="199"/>
      <c r="HS53" s="199"/>
      <c r="HT53" s="199"/>
      <c r="HU53" s="199"/>
      <c r="HV53" s="199"/>
      <c r="HW53" s="199"/>
      <c r="HX53" s="199"/>
      <c r="HY53" s="199"/>
      <c r="HZ53" s="199"/>
      <c r="IA53" s="199"/>
      <c r="IB53" s="199"/>
      <c r="IC53" s="199"/>
      <c r="ID53" s="199"/>
      <c r="IE53" s="199"/>
      <c r="IF53" s="199"/>
      <c r="IG53" s="199"/>
      <c r="IH53" s="199"/>
      <c r="II53" s="199"/>
      <c r="IJ53" s="199"/>
      <c r="IK53" s="199"/>
      <c r="IL53" s="199"/>
      <c r="IM53" s="199"/>
      <c r="IN53" s="199"/>
      <c r="IO53" s="199"/>
      <c r="IP53" s="199"/>
      <c r="IQ53" s="199"/>
      <c r="IR53" s="199"/>
      <c r="IS53" s="199"/>
      <c r="IT53" s="199"/>
    </row>
    <row r="54" spans="1:254" s="63" customFormat="1" ht="168.75" customHeight="1">
      <c r="A54" s="69"/>
      <c r="B54" s="70"/>
      <c r="C54" s="210" t="s">
        <v>305</v>
      </c>
      <c r="D54" s="191" t="s">
        <v>1</v>
      </c>
      <c r="E54" s="187">
        <v>6</v>
      </c>
      <c r="F54" s="188"/>
      <c r="G54" s="189">
        <f>E54*F54</f>
        <v>0</v>
      </c>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199"/>
      <c r="AK54" s="199"/>
      <c r="AL54" s="199"/>
      <c r="AM54" s="199"/>
      <c r="AN54" s="199"/>
      <c r="AO54" s="199"/>
      <c r="AP54" s="199"/>
      <c r="AQ54" s="199"/>
      <c r="AR54" s="199"/>
      <c r="AS54" s="199"/>
      <c r="AT54" s="199"/>
      <c r="AU54" s="199"/>
      <c r="AV54" s="199"/>
      <c r="AW54" s="199"/>
      <c r="AX54" s="199"/>
      <c r="AY54" s="199"/>
      <c r="AZ54" s="199"/>
      <c r="BA54" s="199"/>
      <c r="BB54" s="199"/>
      <c r="BC54" s="199"/>
      <c r="BD54" s="199"/>
      <c r="BE54" s="199"/>
      <c r="BF54" s="199"/>
      <c r="BG54" s="199"/>
      <c r="BH54" s="199"/>
      <c r="BI54" s="199"/>
      <c r="BJ54" s="199"/>
      <c r="BK54" s="199"/>
      <c r="BL54" s="199"/>
      <c r="BM54" s="199"/>
      <c r="BN54" s="199"/>
      <c r="BO54" s="199"/>
      <c r="BP54" s="199"/>
      <c r="BQ54" s="199"/>
      <c r="BR54" s="199"/>
      <c r="BS54" s="199"/>
      <c r="BT54" s="199"/>
      <c r="BU54" s="199"/>
      <c r="BV54" s="199"/>
      <c r="BW54" s="199"/>
      <c r="BX54" s="199"/>
      <c r="BY54" s="199"/>
      <c r="BZ54" s="199"/>
      <c r="CA54" s="199"/>
      <c r="CB54" s="199"/>
      <c r="CC54" s="199"/>
      <c r="CD54" s="199"/>
      <c r="CE54" s="199"/>
      <c r="CF54" s="199"/>
      <c r="CG54" s="199"/>
      <c r="CH54" s="199"/>
      <c r="CI54" s="199"/>
      <c r="CJ54" s="199"/>
      <c r="CK54" s="199"/>
      <c r="CL54" s="199"/>
      <c r="CM54" s="199"/>
      <c r="CN54" s="199"/>
      <c r="CO54" s="199"/>
      <c r="CP54" s="199"/>
      <c r="CQ54" s="199"/>
      <c r="CR54" s="199"/>
      <c r="CS54" s="199"/>
      <c r="CT54" s="199"/>
      <c r="CU54" s="199"/>
      <c r="CV54" s="199"/>
      <c r="CW54" s="199"/>
      <c r="CX54" s="199"/>
      <c r="CY54" s="199"/>
      <c r="CZ54" s="199"/>
      <c r="DA54" s="199"/>
      <c r="DB54" s="199"/>
      <c r="DC54" s="199"/>
      <c r="DD54" s="199"/>
      <c r="DE54" s="199"/>
      <c r="DF54" s="199"/>
      <c r="DG54" s="199"/>
      <c r="DH54" s="199"/>
      <c r="DI54" s="199"/>
      <c r="DJ54" s="199"/>
      <c r="DK54" s="199"/>
      <c r="DL54" s="199"/>
      <c r="DM54" s="199"/>
      <c r="DN54" s="199"/>
      <c r="DO54" s="199"/>
      <c r="DP54" s="199"/>
      <c r="DQ54" s="199"/>
      <c r="DR54" s="199"/>
      <c r="DS54" s="199"/>
      <c r="DT54" s="199"/>
      <c r="DU54" s="199"/>
      <c r="DV54" s="199"/>
      <c r="DW54" s="199"/>
      <c r="DX54" s="199"/>
      <c r="DY54" s="199"/>
      <c r="DZ54" s="199"/>
      <c r="EA54" s="199"/>
      <c r="EB54" s="199"/>
      <c r="EC54" s="199"/>
      <c r="ED54" s="199"/>
      <c r="EE54" s="199"/>
      <c r="EF54" s="199"/>
      <c r="EG54" s="199"/>
      <c r="EH54" s="199"/>
      <c r="EI54" s="199"/>
      <c r="EJ54" s="199"/>
      <c r="EK54" s="199"/>
      <c r="EL54" s="199"/>
      <c r="EM54" s="199"/>
      <c r="EN54" s="199"/>
      <c r="EO54" s="199"/>
      <c r="EP54" s="199"/>
      <c r="EQ54" s="199"/>
      <c r="ER54" s="199"/>
      <c r="ES54" s="199"/>
      <c r="ET54" s="199"/>
      <c r="EU54" s="199"/>
      <c r="EV54" s="199"/>
      <c r="EW54" s="199"/>
      <c r="EX54" s="199"/>
      <c r="EY54" s="199"/>
      <c r="EZ54" s="199"/>
      <c r="FA54" s="199"/>
      <c r="FB54" s="199"/>
      <c r="FC54" s="199"/>
      <c r="FD54" s="199"/>
      <c r="FE54" s="199"/>
      <c r="FF54" s="199"/>
      <c r="FG54" s="199"/>
      <c r="FH54" s="199"/>
      <c r="FI54" s="199"/>
      <c r="FJ54" s="199"/>
      <c r="FK54" s="199"/>
      <c r="FL54" s="199"/>
      <c r="FM54" s="199"/>
      <c r="FN54" s="199"/>
      <c r="FO54" s="199"/>
      <c r="FP54" s="199"/>
      <c r="FQ54" s="199"/>
      <c r="FR54" s="199"/>
      <c r="FS54" s="199"/>
      <c r="FT54" s="199"/>
      <c r="FU54" s="199"/>
      <c r="FV54" s="199"/>
      <c r="FW54" s="199"/>
      <c r="FX54" s="199"/>
      <c r="FY54" s="199"/>
      <c r="FZ54" s="199"/>
      <c r="GA54" s="199"/>
      <c r="GB54" s="199"/>
      <c r="GC54" s="199"/>
      <c r="GD54" s="199"/>
      <c r="GE54" s="199"/>
      <c r="GF54" s="199"/>
      <c r="GG54" s="199"/>
      <c r="GH54" s="199"/>
      <c r="GI54" s="199"/>
      <c r="GJ54" s="199"/>
      <c r="GK54" s="199"/>
      <c r="GL54" s="199"/>
      <c r="GM54" s="199"/>
      <c r="GN54" s="199"/>
      <c r="GO54" s="199"/>
      <c r="GP54" s="199"/>
      <c r="GQ54" s="199"/>
      <c r="GR54" s="199"/>
      <c r="GS54" s="199"/>
      <c r="GT54" s="199"/>
      <c r="GU54" s="199"/>
      <c r="GV54" s="199"/>
      <c r="GW54" s="199"/>
      <c r="GX54" s="199"/>
      <c r="GY54" s="199"/>
      <c r="GZ54" s="199"/>
      <c r="HA54" s="199"/>
      <c r="HB54" s="199"/>
      <c r="HC54" s="199"/>
      <c r="HD54" s="199"/>
      <c r="HE54" s="199"/>
      <c r="HF54" s="199"/>
      <c r="HG54" s="199"/>
      <c r="HH54" s="199"/>
      <c r="HI54" s="199"/>
      <c r="HJ54" s="199"/>
      <c r="HK54" s="199"/>
      <c r="HL54" s="199"/>
      <c r="HM54" s="199"/>
      <c r="HN54" s="199"/>
      <c r="HO54" s="199"/>
      <c r="HP54" s="199"/>
      <c r="HQ54" s="199"/>
      <c r="HR54" s="199"/>
      <c r="HS54" s="199"/>
      <c r="HT54" s="199"/>
      <c r="HU54" s="199"/>
      <c r="HV54" s="199"/>
      <c r="HW54" s="199"/>
      <c r="HX54" s="199"/>
      <c r="HY54" s="199"/>
      <c r="HZ54" s="199"/>
      <c r="IA54" s="199"/>
      <c r="IB54" s="199"/>
      <c r="IC54" s="199"/>
      <c r="ID54" s="199"/>
      <c r="IE54" s="199"/>
      <c r="IF54" s="199"/>
      <c r="IG54" s="199"/>
      <c r="IH54" s="199"/>
      <c r="II54" s="199"/>
      <c r="IJ54" s="199"/>
      <c r="IK54" s="199"/>
      <c r="IL54" s="199"/>
      <c r="IM54" s="199"/>
      <c r="IN54" s="199"/>
      <c r="IO54" s="199"/>
      <c r="IP54" s="199"/>
      <c r="IQ54" s="199"/>
      <c r="IR54" s="199"/>
      <c r="IS54" s="199"/>
      <c r="IT54" s="199"/>
    </row>
    <row r="55" spans="1:254" s="63" customFormat="1" ht="12.75" customHeight="1">
      <c r="A55" s="69"/>
      <c r="B55" s="70"/>
      <c r="C55" s="198"/>
      <c r="D55" s="191"/>
      <c r="E55" s="187"/>
      <c r="F55" s="188"/>
      <c r="G55" s="18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199"/>
      <c r="AK55" s="199"/>
      <c r="AL55" s="199"/>
      <c r="AM55" s="199"/>
      <c r="AN55" s="199"/>
      <c r="AO55" s="199"/>
      <c r="AP55" s="199"/>
      <c r="AQ55" s="199"/>
      <c r="AR55" s="199"/>
      <c r="AS55" s="199"/>
      <c r="AT55" s="199"/>
      <c r="AU55" s="199"/>
      <c r="AV55" s="199"/>
      <c r="AW55" s="199"/>
      <c r="AX55" s="199"/>
      <c r="AY55" s="199"/>
      <c r="AZ55" s="199"/>
      <c r="BA55" s="199"/>
      <c r="BB55" s="199"/>
      <c r="BC55" s="199"/>
      <c r="BD55" s="199"/>
      <c r="BE55" s="199"/>
      <c r="BF55" s="199"/>
      <c r="BG55" s="199"/>
      <c r="BH55" s="199"/>
      <c r="BI55" s="199"/>
      <c r="BJ55" s="199"/>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c r="DJ55" s="199"/>
      <c r="DK55" s="199"/>
      <c r="DL55" s="199"/>
      <c r="DM55" s="199"/>
      <c r="DN55" s="199"/>
      <c r="DO55" s="199"/>
      <c r="DP55" s="199"/>
      <c r="DQ55" s="199"/>
      <c r="DR55" s="199"/>
      <c r="DS55" s="199"/>
      <c r="DT55" s="199"/>
      <c r="DU55" s="199"/>
      <c r="DV55" s="199"/>
      <c r="DW55" s="199"/>
      <c r="DX55" s="199"/>
      <c r="DY55" s="199"/>
      <c r="DZ55" s="199"/>
      <c r="EA55" s="199"/>
      <c r="EB55" s="199"/>
      <c r="EC55" s="199"/>
      <c r="ED55" s="199"/>
      <c r="EE55" s="199"/>
      <c r="EF55" s="199"/>
      <c r="EG55" s="199"/>
      <c r="EH55" s="199"/>
      <c r="EI55" s="199"/>
      <c r="EJ55" s="199"/>
      <c r="EK55" s="199"/>
      <c r="EL55" s="199"/>
      <c r="EM55" s="199"/>
      <c r="EN55" s="199"/>
      <c r="EO55" s="199"/>
      <c r="EP55" s="199"/>
      <c r="EQ55" s="199"/>
      <c r="ER55" s="199"/>
      <c r="ES55" s="199"/>
      <c r="ET55" s="199"/>
      <c r="EU55" s="199"/>
      <c r="EV55" s="199"/>
      <c r="EW55" s="199"/>
      <c r="EX55" s="199"/>
      <c r="EY55" s="199"/>
      <c r="EZ55" s="199"/>
      <c r="FA55" s="199"/>
      <c r="FB55" s="199"/>
      <c r="FC55" s="199"/>
      <c r="FD55" s="199"/>
      <c r="FE55" s="199"/>
      <c r="FF55" s="199"/>
      <c r="FG55" s="199"/>
      <c r="FH55" s="199"/>
      <c r="FI55" s="199"/>
      <c r="FJ55" s="199"/>
      <c r="FK55" s="199"/>
      <c r="FL55" s="199"/>
      <c r="FM55" s="199"/>
      <c r="FN55" s="199"/>
      <c r="FO55" s="199"/>
      <c r="FP55" s="199"/>
      <c r="FQ55" s="199"/>
      <c r="FR55" s="199"/>
      <c r="FS55" s="199"/>
      <c r="FT55" s="199"/>
      <c r="FU55" s="199"/>
      <c r="FV55" s="199"/>
      <c r="FW55" s="199"/>
      <c r="FX55" s="199"/>
      <c r="FY55" s="199"/>
      <c r="FZ55" s="199"/>
      <c r="GA55" s="199"/>
      <c r="GB55" s="199"/>
      <c r="GC55" s="199"/>
      <c r="GD55" s="199"/>
      <c r="GE55" s="199"/>
      <c r="GF55" s="199"/>
      <c r="GG55" s="199"/>
      <c r="GH55" s="199"/>
      <c r="GI55" s="199"/>
      <c r="GJ55" s="199"/>
      <c r="GK55" s="199"/>
      <c r="GL55" s="199"/>
      <c r="GM55" s="199"/>
      <c r="GN55" s="199"/>
      <c r="GO55" s="199"/>
      <c r="GP55" s="199"/>
      <c r="GQ55" s="199"/>
      <c r="GR55" s="199"/>
      <c r="GS55" s="199"/>
      <c r="GT55" s="199"/>
      <c r="GU55" s="199"/>
      <c r="GV55" s="199"/>
      <c r="GW55" s="199"/>
      <c r="GX55" s="199"/>
      <c r="GY55" s="199"/>
      <c r="GZ55" s="199"/>
      <c r="HA55" s="199"/>
      <c r="HB55" s="199"/>
      <c r="HC55" s="199"/>
      <c r="HD55" s="199"/>
      <c r="HE55" s="199"/>
      <c r="HF55" s="199"/>
      <c r="HG55" s="199"/>
      <c r="HH55" s="199"/>
      <c r="HI55" s="199"/>
      <c r="HJ55" s="199"/>
      <c r="HK55" s="199"/>
      <c r="HL55" s="199"/>
      <c r="HM55" s="199"/>
      <c r="HN55" s="199"/>
      <c r="HO55" s="199"/>
      <c r="HP55" s="199"/>
      <c r="HQ55" s="199"/>
      <c r="HR55" s="199"/>
      <c r="HS55" s="199"/>
      <c r="HT55" s="199"/>
      <c r="HU55" s="199"/>
      <c r="HV55" s="199"/>
      <c r="HW55" s="199"/>
      <c r="HX55" s="199"/>
      <c r="HY55" s="199"/>
      <c r="HZ55" s="199"/>
      <c r="IA55" s="199"/>
      <c r="IB55" s="199"/>
      <c r="IC55" s="199"/>
      <c r="ID55" s="199"/>
      <c r="IE55" s="199"/>
      <c r="IF55" s="199"/>
      <c r="IG55" s="199"/>
      <c r="IH55" s="199"/>
      <c r="II55" s="199"/>
      <c r="IJ55" s="199"/>
      <c r="IK55" s="199"/>
      <c r="IL55" s="199"/>
      <c r="IM55" s="199"/>
      <c r="IN55" s="199"/>
      <c r="IO55" s="199"/>
      <c r="IP55" s="199"/>
      <c r="IQ55" s="199"/>
      <c r="IR55" s="199"/>
      <c r="IS55" s="199"/>
      <c r="IT55" s="199"/>
    </row>
    <row r="56" spans="1:254" s="63" customFormat="1" ht="12.75" customHeight="1">
      <c r="A56" s="69" t="s">
        <v>26</v>
      </c>
      <c r="B56" s="70"/>
      <c r="C56" s="210" t="s">
        <v>306</v>
      </c>
      <c r="D56" s="191"/>
      <c r="E56" s="187"/>
      <c r="F56" s="188"/>
      <c r="G56" s="189"/>
      <c r="H56" s="199"/>
      <c r="I56" s="199"/>
      <c r="J56" s="199"/>
      <c r="K56" s="199"/>
      <c r="L56" s="199"/>
      <c r="M56" s="199"/>
      <c r="N56" s="199"/>
      <c r="O56" s="199"/>
      <c r="P56" s="199"/>
      <c r="Q56" s="199"/>
      <c r="R56" s="199"/>
      <c r="S56" s="199"/>
      <c r="T56" s="199"/>
      <c r="U56" s="199"/>
      <c r="V56" s="199"/>
      <c r="W56" s="199"/>
      <c r="X56" s="199"/>
      <c r="Y56" s="199"/>
      <c r="Z56" s="199"/>
      <c r="AA56" s="199"/>
      <c r="AB56" s="199"/>
      <c r="AC56" s="199"/>
      <c r="AD56" s="199"/>
      <c r="AE56" s="199"/>
      <c r="AF56" s="199"/>
      <c r="AG56" s="199"/>
      <c r="AH56" s="199"/>
      <c r="AI56" s="199"/>
      <c r="AJ56" s="199"/>
      <c r="AK56" s="199"/>
      <c r="AL56" s="199"/>
      <c r="AM56" s="199"/>
      <c r="AN56" s="199"/>
      <c r="AO56" s="199"/>
      <c r="AP56" s="199"/>
      <c r="AQ56" s="199"/>
      <c r="AR56" s="199"/>
      <c r="AS56" s="199"/>
      <c r="AT56" s="199"/>
      <c r="AU56" s="199"/>
      <c r="AV56" s="199"/>
      <c r="AW56" s="199"/>
      <c r="AX56" s="199"/>
      <c r="AY56" s="199"/>
      <c r="AZ56" s="199"/>
      <c r="BA56" s="199"/>
      <c r="BB56" s="199"/>
      <c r="BC56" s="199"/>
      <c r="BD56" s="199"/>
      <c r="BE56" s="199"/>
      <c r="BF56" s="199"/>
      <c r="BG56" s="199"/>
      <c r="BH56" s="199"/>
      <c r="BI56" s="199"/>
      <c r="BJ56" s="199"/>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c r="DJ56" s="199"/>
      <c r="DK56" s="199"/>
      <c r="DL56" s="199"/>
      <c r="DM56" s="199"/>
      <c r="DN56" s="199"/>
      <c r="DO56" s="199"/>
      <c r="DP56" s="199"/>
      <c r="DQ56" s="199"/>
      <c r="DR56" s="199"/>
      <c r="DS56" s="199"/>
      <c r="DT56" s="199"/>
      <c r="DU56" s="199"/>
      <c r="DV56" s="199"/>
      <c r="DW56" s="199"/>
      <c r="DX56" s="199"/>
      <c r="DY56" s="199"/>
      <c r="DZ56" s="199"/>
      <c r="EA56" s="199"/>
      <c r="EB56" s="199"/>
      <c r="EC56" s="199"/>
      <c r="ED56" s="199"/>
      <c r="EE56" s="199"/>
      <c r="EF56" s="199"/>
      <c r="EG56" s="199"/>
      <c r="EH56" s="199"/>
      <c r="EI56" s="199"/>
      <c r="EJ56" s="199"/>
      <c r="EK56" s="199"/>
      <c r="EL56" s="199"/>
      <c r="EM56" s="199"/>
      <c r="EN56" s="199"/>
      <c r="EO56" s="199"/>
      <c r="EP56" s="199"/>
      <c r="EQ56" s="199"/>
      <c r="ER56" s="199"/>
      <c r="ES56" s="199"/>
      <c r="ET56" s="199"/>
      <c r="EU56" s="199"/>
      <c r="EV56" s="199"/>
      <c r="EW56" s="199"/>
      <c r="EX56" s="199"/>
      <c r="EY56" s="199"/>
      <c r="EZ56" s="199"/>
      <c r="FA56" s="199"/>
      <c r="FB56" s="199"/>
      <c r="FC56" s="199"/>
      <c r="FD56" s="199"/>
      <c r="FE56" s="199"/>
      <c r="FF56" s="199"/>
      <c r="FG56" s="199"/>
      <c r="FH56" s="199"/>
      <c r="FI56" s="199"/>
      <c r="FJ56" s="199"/>
      <c r="FK56" s="199"/>
      <c r="FL56" s="199"/>
      <c r="FM56" s="199"/>
      <c r="FN56" s="199"/>
      <c r="FO56" s="199"/>
      <c r="FP56" s="199"/>
      <c r="FQ56" s="199"/>
      <c r="FR56" s="199"/>
      <c r="FS56" s="199"/>
      <c r="FT56" s="199"/>
      <c r="FU56" s="199"/>
      <c r="FV56" s="199"/>
      <c r="FW56" s="199"/>
      <c r="FX56" s="199"/>
      <c r="FY56" s="199"/>
      <c r="FZ56" s="199"/>
      <c r="GA56" s="199"/>
      <c r="GB56" s="199"/>
      <c r="GC56" s="199"/>
      <c r="GD56" s="199"/>
      <c r="GE56" s="199"/>
      <c r="GF56" s="199"/>
      <c r="GG56" s="199"/>
      <c r="GH56" s="199"/>
      <c r="GI56" s="199"/>
      <c r="GJ56" s="199"/>
      <c r="GK56" s="199"/>
      <c r="GL56" s="199"/>
      <c r="GM56" s="199"/>
      <c r="GN56" s="199"/>
      <c r="GO56" s="199"/>
      <c r="GP56" s="199"/>
      <c r="GQ56" s="199"/>
      <c r="GR56" s="199"/>
      <c r="GS56" s="199"/>
      <c r="GT56" s="199"/>
      <c r="GU56" s="199"/>
      <c r="GV56" s="199"/>
      <c r="GW56" s="199"/>
      <c r="GX56" s="199"/>
      <c r="GY56" s="199"/>
      <c r="GZ56" s="199"/>
      <c r="HA56" s="199"/>
      <c r="HB56" s="199"/>
      <c r="HC56" s="199"/>
      <c r="HD56" s="199"/>
      <c r="HE56" s="199"/>
      <c r="HF56" s="199"/>
      <c r="HG56" s="199"/>
      <c r="HH56" s="199"/>
      <c r="HI56" s="199"/>
      <c r="HJ56" s="199"/>
      <c r="HK56" s="199"/>
      <c r="HL56" s="199"/>
      <c r="HM56" s="199"/>
      <c r="HN56" s="199"/>
      <c r="HO56" s="199"/>
      <c r="HP56" s="199"/>
      <c r="HQ56" s="199"/>
      <c r="HR56" s="199"/>
      <c r="HS56" s="199"/>
      <c r="HT56" s="199"/>
      <c r="HU56" s="199"/>
      <c r="HV56" s="199"/>
      <c r="HW56" s="199"/>
      <c r="HX56" s="199"/>
      <c r="HY56" s="199"/>
      <c r="HZ56" s="199"/>
      <c r="IA56" s="199"/>
      <c r="IB56" s="199"/>
      <c r="IC56" s="199"/>
      <c r="ID56" s="199"/>
      <c r="IE56" s="199"/>
      <c r="IF56" s="199"/>
      <c r="IG56" s="199"/>
      <c r="IH56" s="199"/>
      <c r="II56" s="199"/>
      <c r="IJ56" s="199"/>
      <c r="IK56" s="199"/>
      <c r="IL56" s="199"/>
      <c r="IM56" s="199"/>
      <c r="IN56" s="199"/>
      <c r="IO56" s="199"/>
      <c r="IP56" s="199"/>
      <c r="IQ56" s="199"/>
      <c r="IR56" s="199"/>
      <c r="IS56" s="199"/>
      <c r="IT56" s="199"/>
    </row>
    <row r="57" spans="1:254" s="63" customFormat="1" ht="171" customHeight="1">
      <c r="A57" s="69"/>
      <c r="B57" s="70"/>
      <c r="C57" s="210" t="s">
        <v>307</v>
      </c>
      <c r="D57" s="191" t="s">
        <v>1</v>
      </c>
      <c r="E57" s="187">
        <v>2</v>
      </c>
      <c r="F57" s="188"/>
      <c r="G57" s="189">
        <f>E57*F57</f>
        <v>0</v>
      </c>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9"/>
      <c r="AN57" s="199"/>
      <c r="AO57" s="199"/>
      <c r="AP57" s="199"/>
      <c r="AQ57" s="199"/>
      <c r="AR57" s="199"/>
      <c r="AS57" s="199"/>
      <c r="AT57" s="199"/>
      <c r="AU57" s="199"/>
      <c r="AV57" s="199"/>
      <c r="AW57" s="199"/>
      <c r="AX57" s="199"/>
      <c r="AY57" s="199"/>
      <c r="AZ57" s="199"/>
      <c r="BA57" s="199"/>
      <c r="BB57" s="199"/>
      <c r="BC57" s="199"/>
      <c r="BD57" s="199"/>
      <c r="BE57" s="199"/>
      <c r="BF57" s="199"/>
      <c r="BG57" s="199"/>
      <c r="BH57" s="199"/>
      <c r="BI57" s="199"/>
      <c r="BJ57" s="199"/>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c r="DJ57" s="199"/>
      <c r="DK57" s="199"/>
      <c r="DL57" s="199"/>
      <c r="DM57" s="199"/>
      <c r="DN57" s="199"/>
      <c r="DO57" s="199"/>
      <c r="DP57" s="199"/>
      <c r="DQ57" s="199"/>
      <c r="DR57" s="199"/>
      <c r="DS57" s="199"/>
      <c r="DT57" s="199"/>
      <c r="DU57" s="199"/>
      <c r="DV57" s="199"/>
      <c r="DW57" s="199"/>
      <c r="DX57" s="199"/>
      <c r="DY57" s="199"/>
      <c r="DZ57" s="199"/>
      <c r="EA57" s="199"/>
      <c r="EB57" s="199"/>
      <c r="EC57" s="199"/>
      <c r="ED57" s="199"/>
      <c r="EE57" s="199"/>
      <c r="EF57" s="199"/>
      <c r="EG57" s="199"/>
      <c r="EH57" s="199"/>
      <c r="EI57" s="199"/>
      <c r="EJ57" s="199"/>
      <c r="EK57" s="199"/>
      <c r="EL57" s="199"/>
      <c r="EM57" s="199"/>
      <c r="EN57" s="199"/>
      <c r="EO57" s="199"/>
      <c r="EP57" s="199"/>
      <c r="EQ57" s="199"/>
      <c r="ER57" s="199"/>
      <c r="ES57" s="199"/>
      <c r="ET57" s="199"/>
      <c r="EU57" s="199"/>
      <c r="EV57" s="199"/>
      <c r="EW57" s="199"/>
      <c r="EX57" s="199"/>
      <c r="EY57" s="199"/>
      <c r="EZ57" s="199"/>
      <c r="FA57" s="199"/>
      <c r="FB57" s="199"/>
      <c r="FC57" s="199"/>
      <c r="FD57" s="199"/>
      <c r="FE57" s="199"/>
      <c r="FF57" s="199"/>
      <c r="FG57" s="199"/>
      <c r="FH57" s="199"/>
      <c r="FI57" s="199"/>
      <c r="FJ57" s="199"/>
      <c r="FK57" s="199"/>
      <c r="FL57" s="199"/>
      <c r="FM57" s="199"/>
      <c r="FN57" s="199"/>
      <c r="FO57" s="199"/>
      <c r="FP57" s="199"/>
      <c r="FQ57" s="199"/>
      <c r="FR57" s="199"/>
      <c r="FS57" s="199"/>
      <c r="FT57" s="199"/>
      <c r="FU57" s="199"/>
      <c r="FV57" s="199"/>
      <c r="FW57" s="199"/>
      <c r="FX57" s="199"/>
      <c r="FY57" s="199"/>
      <c r="FZ57" s="199"/>
      <c r="GA57" s="199"/>
      <c r="GB57" s="199"/>
      <c r="GC57" s="199"/>
      <c r="GD57" s="199"/>
      <c r="GE57" s="199"/>
      <c r="GF57" s="199"/>
      <c r="GG57" s="199"/>
      <c r="GH57" s="199"/>
      <c r="GI57" s="199"/>
      <c r="GJ57" s="199"/>
      <c r="GK57" s="199"/>
      <c r="GL57" s="199"/>
      <c r="GM57" s="199"/>
      <c r="GN57" s="199"/>
      <c r="GO57" s="199"/>
      <c r="GP57" s="199"/>
      <c r="GQ57" s="199"/>
      <c r="GR57" s="199"/>
      <c r="GS57" s="199"/>
      <c r="GT57" s="199"/>
      <c r="GU57" s="199"/>
      <c r="GV57" s="199"/>
      <c r="GW57" s="199"/>
      <c r="GX57" s="199"/>
      <c r="GY57" s="199"/>
      <c r="GZ57" s="199"/>
      <c r="HA57" s="199"/>
      <c r="HB57" s="199"/>
      <c r="HC57" s="199"/>
      <c r="HD57" s="199"/>
      <c r="HE57" s="199"/>
      <c r="HF57" s="199"/>
      <c r="HG57" s="199"/>
      <c r="HH57" s="199"/>
      <c r="HI57" s="199"/>
      <c r="HJ57" s="199"/>
      <c r="HK57" s="199"/>
      <c r="HL57" s="199"/>
      <c r="HM57" s="199"/>
      <c r="HN57" s="199"/>
      <c r="HO57" s="199"/>
      <c r="HP57" s="199"/>
      <c r="HQ57" s="199"/>
      <c r="HR57" s="199"/>
      <c r="HS57" s="199"/>
      <c r="HT57" s="199"/>
      <c r="HU57" s="199"/>
      <c r="HV57" s="199"/>
      <c r="HW57" s="199"/>
      <c r="HX57" s="199"/>
      <c r="HY57" s="199"/>
      <c r="HZ57" s="199"/>
      <c r="IA57" s="199"/>
      <c r="IB57" s="199"/>
      <c r="IC57" s="199"/>
      <c r="ID57" s="199"/>
      <c r="IE57" s="199"/>
      <c r="IF57" s="199"/>
      <c r="IG57" s="199"/>
      <c r="IH57" s="199"/>
      <c r="II57" s="199"/>
      <c r="IJ57" s="199"/>
      <c r="IK57" s="199"/>
      <c r="IL57" s="199"/>
      <c r="IM57" s="199"/>
      <c r="IN57" s="199"/>
      <c r="IO57" s="199"/>
      <c r="IP57" s="199"/>
      <c r="IQ57" s="199"/>
      <c r="IR57" s="199"/>
      <c r="IS57" s="199"/>
      <c r="IT57" s="199"/>
    </row>
    <row r="58" spans="1:254" s="63" customFormat="1">
      <c r="A58" s="69"/>
      <c r="B58" s="70"/>
      <c r="C58" s="205"/>
      <c r="D58" s="191"/>
      <c r="E58" s="191"/>
      <c r="F58" s="188"/>
      <c r="G58" s="189"/>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c r="CG58" s="67"/>
      <c r="CH58" s="67"/>
      <c r="CI58" s="67"/>
      <c r="CJ58" s="67"/>
      <c r="CK58" s="67"/>
      <c r="CL58" s="67"/>
      <c r="CM58" s="67"/>
      <c r="CN58" s="67"/>
      <c r="CO58" s="67"/>
      <c r="CP58" s="67"/>
      <c r="CQ58" s="67"/>
      <c r="CR58" s="67"/>
      <c r="CS58" s="67"/>
      <c r="CT58" s="67"/>
      <c r="CU58" s="67"/>
      <c r="CV58" s="67"/>
      <c r="CW58" s="67"/>
      <c r="CX58" s="67"/>
      <c r="CY58" s="67"/>
      <c r="CZ58" s="67"/>
      <c r="DA58" s="67"/>
      <c r="DB58" s="67"/>
      <c r="DC58" s="67"/>
      <c r="DD58" s="67"/>
      <c r="DE58" s="67"/>
      <c r="DF58" s="67"/>
      <c r="DG58" s="67"/>
      <c r="DH58" s="67"/>
      <c r="DI58" s="67"/>
      <c r="DJ58" s="67"/>
      <c r="DK58" s="67"/>
      <c r="DL58" s="67"/>
      <c r="DM58" s="67"/>
      <c r="DN58" s="67"/>
      <c r="DO58" s="67"/>
      <c r="DP58" s="67"/>
      <c r="DQ58" s="67"/>
      <c r="DR58" s="67"/>
      <c r="DS58" s="67"/>
      <c r="DT58" s="67"/>
      <c r="DU58" s="67"/>
      <c r="DV58" s="67"/>
      <c r="DW58" s="67"/>
      <c r="DX58" s="67"/>
      <c r="DY58" s="67"/>
      <c r="DZ58" s="67"/>
      <c r="EA58" s="67"/>
      <c r="EB58" s="67"/>
      <c r="EC58" s="67"/>
      <c r="ED58" s="67"/>
      <c r="EE58" s="67"/>
      <c r="EF58" s="67"/>
      <c r="EG58" s="67"/>
      <c r="EH58" s="67"/>
      <c r="EI58" s="67"/>
      <c r="EJ58" s="67"/>
      <c r="EK58" s="67"/>
      <c r="EL58" s="67"/>
      <c r="EM58" s="67"/>
      <c r="EN58" s="67"/>
      <c r="EO58" s="67"/>
      <c r="EP58" s="67"/>
      <c r="EQ58" s="67"/>
      <c r="ER58" s="67"/>
      <c r="ES58" s="67"/>
      <c r="ET58" s="67"/>
      <c r="EU58" s="67"/>
      <c r="EV58" s="67"/>
      <c r="EW58" s="67"/>
      <c r="EX58" s="67"/>
      <c r="EY58" s="67"/>
      <c r="EZ58" s="67"/>
      <c r="FA58" s="67"/>
      <c r="FB58" s="67"/>
      <c r="FC58" s="67"/>
      <c r="FD58" s="67"/>
      <c r="FE58" s="67"/>
      <c r="FF58" s="67"/>
      <c r="FG58" s="67"/>
      <c r="FH58" s="67"/>
      <c r="FI58" s="67"/>
      <c r="FJ58" s="67"/>
      <c r="FK58" s="67"/>
      <c r="FL58" s="67"/>
      <c r="FM58" s="67"/>
      <c r="FN58" s="67"/>
      <c r="FO58" s="67"/>
      <c r="FP58" s="67"/>
      <c r="FQ58" s="67"/>
      <c r="FR58" s="67"/>
      <c r="FS58" s="67"/>
      <c r="FT58" s="67"/>
      <c r="FU58" s="67"/>
      <c r="FV58" s="67"/>
      <c r="FW58" s="67"/>
      <c r="FX58" s="67"/>
      <c r="FY58" s="67"/>
      <c r="FZ58" s="67"/>
      <c r="GA58" s="67"/>
      <c r="GB58" s="67"/>
      <c r="GC58" s="67"/>
      <c r="GD58" s="67"/>
      <c r="GE58" s="67"/>
      <c r="GF58" s="67"/>
      <c r="GG58" s="67"/>
      <c r="GH58" s="67"/>
      <c r="GI58" s="67"/>
      <c r="GJ58" s="67"/>
      <c r="GK58" s="67"/>
      <c r="GL58" s="67"/>
      <c r="GM58" s="67"/>
      <c r="GN58" s="67"/>
      <c r="GO58" s="67"/>
      <c r="GP58" s="67"/>
      <c r="GQ58" s="67"/>
      <c r="GR58" s="67"/>
      <c r="GS58" s="67"/>
      <c r="GT58" s="67"/>
      <c r="GU58" s="67"/>
      <c r="GV58" s="67"/>
      <c r="GW58" s="67"/>
      <c r="GX58" s="67"/>
      <c r="GY58" s="67"/>
      <c r="GZ58" s="67"/>
      <c r="HA58" s="67"/>
      <c r="HB58" s="67"/>
      <c r="HC58" s="67"/>
      <c r="HD58" s="67"/>
      <c r="HE58" s="67"/>
      <c r="HF58" s="67"/>
      <c r="HG58" s="67"/>
      <c r="HH58" s="67"/>
      <c r="HI58" s="67"/>
      <c r="HJ58" s="67"/>
      <c r="HK58" s="67"/>
      <c r="HL58" s="67"/>
      <c r="HM58" s="67"/>
      <c r="HN58" s="67"/>
      <c r="HO58" s="67"/>
      <c r="HP58" s="67"/>
      <c r="HQ58" s="67"/>
      <c r="HR58" s="67"/>
      <c r="HS58" s="67"/>
      <c r="HT58" s="67"/>
      <c r="HU58" s="67"/>
      <c r="HV58" s="67"/>
      <c r="HW58" s="67"/>
      <c r="HX58" s="67"/>
      <c r="HY58" s="67"/>
      <c r="HZ58" s="67"/>
      <c r="IA58" s="67"/>
      <c r="IB58" s="67"/>
      <c r="IC58" s="67"/>
      <c r="ID58" s="67"/>
      <c r="IE58" s="67"/>
      <c r="IF58" s="67"/>
      <c r="IG58" s="67"/>
      <c r="IH58" s="67"/>
      <c r="II58" s="67"/>
      <c r="IJ58" s="67"/>
      <c r="IK58" s="67"/>
      <c r="IL58" s="67"/>
      <c r="IM58" s="67"/>
      <c r="IN58" s="67"/>
      <c r="IO58" s="67"/>
      <c r="IP58" s="67"/>
      <c r="IQ58" s="67"/>
      <c r="IR58" s="67"/>
      <c r="IS58" s="67"/>
      <c r="IT58" s="67"/>
    </row>
    <row r="59" spans="1:254" s="63" customFormat="1" ht="27.75" customHeight="1">
      <c r="A59" s="69" t="s">
        <v>23</v>
      </c>
      <c r="B59" s="70"/>
      <c r="C59" s="198" t="s">
        <v>308</v>
      </c>
      <c r="D59" s="191" t="s">
        <v>36</v>
      </c>
      <c r="E59" s="187">
        <v>1</v>
      </c>
      <c r="F59" s="188"/>
      <c r="G59" s="189">
        <f>E59*F59</f>
        <v>0</v>
      </c>
      <c r="H59" s="199"/>
      <c r="I59" s="199"/>
      <c r="J59" s="199"/>
      <c r="K59" s="199"/>
      <c r="L59" s="199"/>
      <c r="M59" s="199"/>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199"/>
      <c r="AK59" s="199"/>
      <c r="AL59" s="199"/>
      <c r="AM59" s="199"/>
      <c r="AN59" s="199"/>
      <c r="AO59" s="199"/>
      <c r="AP59" s="199"/>
      <c r="AQ59" s="199"/>
      <c r="AR59" s="199"/>
      <c r="AS59" s="199"/>
      <c r="AT59" s="199"/>
      <c r="AU59" s="199"/>
      <c r="AV59" s="199"/>
      <c r="AW59" s="199"/>
      <c r="AX59" s="199"/>
      <c r="AY59" s="199"/>
      <c r="AZ59" s="199"/>
      <c r="BA59" s="199"/>
      <c r="BB59" s="199"/>
      <c r="BC59" s="199"/>
      <c r="BD59" s="199"/>
      <c r="BE59" s="199"/>
      <c r="BF59" s="199"/>
      <c r="BG59" s="199"/>
      <c r="BH59" s="199"/>
      <c r="BI59" s="199"/>
      <c r="BJ59" s="199"/>
      <c r="BK59" s="199"/>
      <c r="BL59" s="199"/>
      <c r="BM59" s="199"/>
      <c r="BN59" s="199"/>
      <c r="BO59" s="199"/>
      <c r="BP59" s="199"/>
      <c r="BQ59" s="199"/>
      <c r="BR59" s="199"/>
      <c r="BS59" s="199"/>
      <c r="BT59" s="199"/>
      <c r="BU59" s="199"/>
      <c r="BV59" s="199"/>
      <c r="BW59" s="199"/>
      <c r="BX59" s="199"/>
      <c r="BY59" s="199"/>
      <c r="BZ59" s="199"/>
      <c r="CA59" s="199"/>
      <c r="CB59" s="199"/>
      <c r="CC59" s="199"/>
      <c r="CD59" s="199"/>
      <c r="CE59" s="199"/>
      <c r="CF59" s="199"/>
      <c r="CG59" s="199"/>
      <c r="CH59" s="199"/>
      <c r="CI59" s="199"/>
      <c r="CJ59" s="199"/>
      <c r="CK59" s="199"/>
      <c r="CL59" s="199"/>
      <c r="CM59" s="199"/>
      <c r="CN59" s="199"/>
      <c r="CO59" s="199"/>
      <c r="CP59" s="199"/>
      <c r="CQ59" s="199"/>
      <c r="CR59" s="199"/>
      <c r="CS59" s="199"/>
      <c r="CT59" s="199"/>
      <c r="CU59" s="199"/>
      <c r="CV59" s="199"/>
      <c r="CW59" s="199"/>
      <c r="CX59" s="199"/>
      <c r="CY59" s="199"/>
      <c r="CZ59" s="199"/>
      <c r="DA59" s="199"/>
      <c r="DB59" s="199"/>
      <c r="DC59" s="199"/>
      <c r="DD59" s="199"/>
      <c r="DE59" s="199"/>
      <c r="DF59" s="199"/>
      <c r="DG59" s="199"/>
      <c r="DH59" s="199"/>
      <c r="DI59" s="199"/>
      <c r="DJ59" s="199"/>
      <c r="DK59" s="199"/>
      <c r="DL59" s="199"/>
      <c r="DM59" s="199"/>
      <c r="DN59" s="199"/>
      <c r="DO59" s="199"/>
      <c r="DP59" s="199"/>
      <c r="DQ59" s="199"/>
      <c r="DR59" s="199"/>
      <c r="DS59" s="199"/>
      <c r="DT59" s="199"/>
      <c r="DU59" s="199"/>
      <c r="DV59" s="199"/>
      <c r="DW59" s="199"/>
      <c r="DX59" s="199"/>
      <c r="DY59" s="199"/>
      <c r="DZ59" s="199"/>
      <c r="EA59" s="199"/>
      <c r="EB59" s="199"/>
      <c r="EC59" s="199"/>
      <c r="ED59" s="199"/>
      <c r="EE59" s="199"/>
      <c r="EF59" s="199"/>
      <c r="EG59" s="199"/>
      <c r="EH59" s="199"/>
      <c r="EI59" s="199"/>
      <c r="EJ59" s="199"/>
      <c r="EK59" s="199"/>
      <c r="EL59" s="199"/>
      <c r="EM59" s="199"/>
      <c r="EN59" s="199"/>
      <c r="EO59" s="199"/>
      <c r="EP59" s="199"/>
      <c r="EQ59" s="199"/>
      <c r="ER59" s="199"/>
      <c r="ES59" s="199"/>
      <c r="ET59" s="199"/>
      <c r="EU59" s="199"/>
      <c r="EV59" s="199"/>
      <c r="EW59" s="199"/>
      <c r="EX59" s="199"/>
      <c r="EY59" s="199"/>
      <c r="EZ59" s="199"/>
      <c r="FA59" s="199"/>
      <c r="FB59" s="199"/>
      <c r="FC59" s="199"/>
      <c r="FD59" s="199"/>
      <c r="FE59" s="199"/>
      <c r="FF59" s="199"/>
      <c r="FG59" s="199"/>
      <c r="FH59" s="199"/>
      <c r="FI59" s="199"/>
      <c r="FJ59" s="199"/>
      <c r="FK59" s="199"/>
      <c r="FL59" s="199"/>
      <c r="FM59" s="199"/>
      <c r="FN59" s="199"/>
      <c r="FO59" s="199"/>
      <c r="FP59" s="199"/>
      <c r="FQ59" s="199"/>
      <c r="FR59" s="199"/>
      <c r="FS59" s="199"/>
      <c r="FT59" s="199"/>
      <c r="FU59" s="199"/>
      <c r="FV59" s="199"/>
      <c r="FW59" s="199"/>
      <c r="FX59" s="199"/>
      <c r="FY59" s="199"/>
      <c r="FZ59" s="199"/>
      <c r="GA59" s="199"/>
      <c r="GB59" s="199"/>
      <c r="GC59" s="199"/>
      <c r="GD59" s="199"/>
      <c r="GE59" s="199"/>
      <c r="GF59" s="199"/>
      <c r="GG59" s="199"/>
      <c r="GH59" s="199"/>
      <c r="GI59" s="199"/>
      <c r="GJ59" s="199"/>
      <c r="GK59" s="199"/>
      <c r="GL59" s="199"/>
      <c r="GM59" s="199"/>
      <c r="GN59" s="199"/>
      <c r="GO59" s="199"/>
      <c r="GP59" s="199"/>
      <c r="GQ59" s="199"/>
      <c r="GR59" s="199"/>
      <c r="GS59" s="199"/>
      <c r="GT59" s="199"/>
      <c r="GU59" s="199"/>
      <c r="GV59" s="199"/>
      <c r="GW59" s="199"/>
      <c r="GX59" s="199"/>
      <c r="GY59" s="199"/>
      <c r="GZ59" s="199"/>
      <c r="HA59" s="199"/>
      <c r="HB59" s="199"/>
      <c r="HC59" s="199"/>
      <c r="HD59" s="199"/>
      <c r="HE59" s="199"/>
      <c r="HF59" s="199"/>
      <c r="HG59" s="199"/>
      <c r="HH59" s="199"/>
      <c r="HI59" s="199"/>
      <c r="HJ59" s="199"/>
      <c r="HK59" s="199"/>
      <c r="HL59" s="199"/>
      <c r="HM59" s="199"/>
      <c r="HN59" s="199"/>
      <c r="HO59" s="199"/>
      <c r="HP59" s="199"/>
      <c r="HQ59" s="199"/>
      <c r="HR59" s="199"/>
      <c r="HS59" s="199"/>
      <c r="HT59" s="199"/>
      <c r="HU59" s="199"/>
      <c r="HV59" s="199"/>
      <c r="HW59" s="199"/>
      <c r="HX59" s="199"/>
      <c r="HY59" s="199"/>
      <c r="HZ59" s="199"/>
      <c r="IA59" s="199"/>
      <c r="IB59" s="199"/>
      <c r="IC59" s="199"/>
      <c r="ID59" s="199"/>
      <c r="IE59" s="199"/>
      <c r="IF59" s="199"/>
      <c r="IG59" s="199"/>
      <c r="IH59" s="199"/>
      <c r="II59" s="199"/>
      <c r="IJ59" s="199"/>
      <c r="IK59" s="199"/>
      <c r="IL59" s="199"/>
      <c r="IM59" s="199"/>
      <c r="IN59" s="199"/>
      <c r="IO59" s="199"/>
      <c r="IP59" s="199"/>
      <c r="IQ59" s="199"/>
      <c r="IR59" s="199"/>
      <c r="IS59" s="199"/>
      <c r="IT59" s="199"/>
    </row>
    <row r="60" spans="1:254" s="63" customFormat="1">
      <c r="A60" s="69"/>
      <c r="B60" s="70"/>
      <c r="C60" s="205"/>
      <c r="D60" s="191"/>
      <c r="E60" s="191"/>
      <c r="F60" s="188"/>
      <c r="G60" s="189"/>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c r="BR60" s="67"/>
      <c r="BS60" s="67"/>
      <c r="BT60" s="67"/>
      <c r="BU60" s="67"/>
      <c r="BV60" s="67"/>
      <c r="BW60" s="67"/>
      <c r="BX60" s="67"/>
      <c r="BY60" s="67"/>
      <c r="BZ60" s="67"/>
      <c r="CA60" s="67"/>
      <c r="CB60" s="67"/>
      <c r="CC60" s="67"/>
      <c r="CD60" s="67"/>
      <c r="CE60" s="67"/>
      <c r="CF60" s="67"/>
      <c r="CG60" s="67"/>
      <c r="CH60" s="67"/>
      <c r="CI60" s="67"/>
      <c r="CJ60" s="67"/>
      <c r="CK60" s="67"/>
      <c r="CL60" s="67"/>
      <c r="CM60" s="67"/>
      <c r="CN60" s="67"/>
      <c r="CO60" s="67"/>
      <c r="CP60" s="67"/>
      <c r="CQ60" s="67"/>
      <c r="CR60" s="67"/>
      <c r="CS60" s="67"/>
      <c r="CT60" s="67"/>
      <c r="CU60" s="67"/>
      <c r="CV60" s="67"/>
      <c r="CW60" s="67"/>
      <c r="CX60" s="67"/>
      <c r="CY60" s="67"/>
      <c r="CZ60" s="67"/>
      <c r="DA60" s="67"/>
      <c r="DB60" s="67"/>
      <c r="DC60" s="67"/>
      <c r="DD60" s="67"/>
      <c r="DE60" s="67"/>
      <c r="DF60" s="67"/>
      <c r="DG60" s="67"/>
      <c r="DH60" s="67"/>
      <c r="DI60" s="67"/>
      <c r="DJ60" s="67"/>
      <c r="DK60" s="67"/>
      <c r="DL60" s="67"/>
      <c r="DM60" s="67"/>
      <c r="DN60" s="67"/>
      <c r="DO60" s="67"/>
      <c r="DP60" s="67"/>
      <c r="DQ60" s="67"/>
      <c r="DR60" s="67"/>
      <c r="DS60" s="67"/>
      <c r="DT60" s="67"/>
      <c r="DU60" s="67"/>
      <c r="DV60" s="67"/>
      <c r="DW60" s="67"/>
      <c r="DX60" s="67"/>
      <c r="DY60" s="67"/>
      <c r="DZ60" s="67"/>
      <c r="EA60" s="67"/>
      <c r="EB60" s="67"/>
      <c r="EC60" s="67"/>
      <c r="ED60" s="67"/>
      <c r="EE60" s="67"/>
      <c r="EF60" s="67"/>
      <c r="EG60" s="67"/>
      <c r="EH60" s="67"/>
      <c r="EI60" s="67"/>
      <c r="EJ60" s="67"/>
      <c r="EK60" s="67"/>
      <c r="EL60" s="67"/>
      <c r="EM60" s="67"/>
      <c r="EN60" s="67"/>
      <c r="EO60" s="67"/>
      <c r="EP60" s="67"/>
      <c r="EQ60" s="67"/>
      <c r="ER60" s="67"/>
      <c r="ES60" s="67"/>
      <c r="ET60" s="67"/>
      <c r="EU60" s="67"/>
      <c r="EV60" s="67"/>
      <c r="EW60" s="67"/>
      <c r="EX60" s="67"/>
      <c r="EY60" s="67"/>
      <c r="EZ60" s="67"/>
      <c r="FA60" s="67"/>
      <c r="FB60" s="67"/>
      <c r="FC60" s="67"/>
      <c r="FD60" s="67"/>
      <c r="FE60" s="67"/>
      <c r="FF60" s="67"/>
      <c r="FG60" s="67"/>
      <c r="FH60" s="67"/>
      <c r="FI60" s="67"/>
      <c r="FJ60" s="67"/>
      <c r="FK60" s="67"/>
      <c r="FL60" s="67"/>
      <c r="FM60" s="67"/>
      <c r="FN60" s="67"/>
      <c r="FO60" s="67"/>
      <c r="FP60" s="67"/>
      <c r="FQ60" s="67"/>
      <c r="FR60" s="67"/>
      <c r="FS60" s="67"/>
      <c r="FT60" s="67"/>
      <c r="FU60" s="67"/>
      <c r="FV60" s="67"/>
      <c r="FW60" s="67"/>
      <c r="FX60" s="67"/>
      <c r="FY60" s="67"/>
      <c r="FZ60" s="67"/>
      <c r="GA60" s="67"/>
      <c r="GB60" s="67"/>
      <c r="GC60" s="67"/>
      <c r="GD60" s="67"/>
      <c r="GE60" s="67"/>
      <c r="GF60" s="67"/>
      <c r="GG60" s="67"/>
      <c r="GH60" s="67"/>
      <c r="GI60" s="67"/>
      <c r="GJ60" s="67"/>
      <c r="GK60" s="67"/>
      <c r="GL60" s="67"/>
      <c r="GM60" s="67"/>
      <c r="GN60" s="67"/>
      <c r="GO60" s="67"/>
      <c r="GP60" s="67"/>
      <c r="GQ60" s="67"/>
      <c r="GR60" s="67"/>
      <c r="GS60" s="67"/>
      <c r="GT60" s="67"/>
      <c r="GU60" s="67"/>
      <c r="GV60" s="67"/>
      <c r="GW60" s="67"/>
      <c r="GX60" s="67"/>
      <c r="GY60" s="67"/>
      <c r="GZ60" s="67"/>
      <c r="HA60" s="67"/>
      <c r="HB60" s="67"/>
      <c r="HC60" s="67"/>
      <c r="HD60" s="67"/>
      <c r="HE60" s="67"/>
      <c r="HF60" s="67"/>
      <c r="HG60" s="67"/>
      <c r="HH60" s="67"/>
      <c r="HI60" s="67"/>
      <c r="HJ60" s="67"/>
      <c r="HK60" s="67"/>
      <c r="HL60" s="67"/>
      <c r="HM60" s="67"/>
      <c r="HN60" s="67"/>
      <c r="HO60" s="67"/>
      <c r="HP60" s="67"/>
      <c r="HQ60" s="67"/>
      <c r="HR60" s="67"/>
      <c r="HS60" s="67"/>
      <c r="HT60" s="67"/>
      <c r="HU60" s="67"/>
      <c r="HV60" s="67"/>
      <c r="HW60" s="67"/>
      <c r="HX60" s="67"/>
      <c r="HY60" s="67"/>
      <c r="HZ60" s="67"/>
      <c r="IA60" s="67"/>
      <c r="IB60" s="67"/>
      <c r="IC60" s="67"/>
      <c r="ID60" s="67"/>
      <c r="IE60" s="67"/>
      <c r="IF60" s="67"/>
      <c r="IG60" s="67"/>
      <c r="IH60" s="67"/>
      <c r="II60" s="67"/>
      <c r="IJ60" s="67"/>
      <c r="IK60" s="67"/>
      <c r="IL60" s="67"/>
      <c r="IM60" s="67"/>
      <c r="IN60" s="67"/>
      <c r="IO60" s="67"/>
      <c r="IP60" s="67"/>
      <c r="IQ60" s="67"/>
      <c r="IR60" s="67"/>
      <c r="IS60" s="67"/>
      <c r="IT60" s="67"/>
    </row>
    <row r="61" spans="1:254">
      <c r="A61" s="211"/>
      <c r="B61" s="212"/>
      <c r="C61" s="213" t="s">
        <v>0</v>
      </c>
      <c r="D61" s="214"/>
      <c r="E61" s="215"/>
      <c r="F61" s="216"/>
      <c r="G61" s="217">
        <f>SUM(G9:G59)</f>
        <v>0</v>
      </c>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c r="CJ61" s="67"/>
      <c r="CK61" s="67"/>
      <c r="CL61" s="67"/>
      <c r="CM61" s="67"/>
      <c r="CN61" s="67"/>
      <c r="CO61" s="67"/>
      <c r="CP61" s="67"/>
      <c r="CQ61" s="67"/>
      <c r="CR61" s="67"/>
      <c r="CS61" s="67"/>
      <c r="CT61" s="67"/>
      <c r="CU61" s="67"/>
      <c r="CV61" s="67"/>
      <c r="CW61" s="67"/>
      <c r="CX61" s="67"/>
      <c r="CY61" s="67"/>
      <c r="CZ61" s="67"/>
      <c r="DA61" s="67"/>
      <c r="DB61" s="67"/>
      <c r="DC61" s="67"/>
      <c r="DD61" s="67"/>
      <c r="DE61" s="67"/>
      <c r="DF61" s="67"/>
      <c r="DG61" s="67"/>
      <c r="DH61" s="67"/>
      <c r="DI61" s="67"/>
      <c r="DJ61" s="67"/>
      <c r="DK61" s="67"/>
      <c r="DL61" s="67"/>
      <c r="DM61" s="67"/>
      <c r="DN61" s="67"/>
      <c r="DO61" s="67"/>
      <c r="DP61" s="67"/>
      <c r="DQ61" s="67"/>
      <c r="DR61" s="67"/>
      <c r="DS61" s="67"/>
      <c r="DT61" s="67"/>
      <c r="DU61" s="67"/>
      <c r="DV61" s="67"/>
      <c r="DW61" s="67"/>
      <c r="DX61" s="67"/>
      <c r="DY61" s="67"/>
      <c r="DZ61" s="67"/>
      <c r="EA61" s="67"/>
      <c r="EB61" s="67"/>
      <c r="EC61" s="67"/>
      <c r="ED61" s="67"/>
      <c r="EE61" s="67"/>
      <c r="EF61" s="67"/>
      <c r="EG61" s="67"/>
      <c r="EH61" s="67"/>
      <c r="EI61" s="67"/>
      <c r="EJ61" s="67"/>
      <c r="EK61" s="67"/>
      <c r="EL61" s="67"/>
      <c r="EM61" s="67"/>
      <c r="EN61" s="67"/>
      <c r="EO61" s="67"/>
      <c r="EP61" s="67"/>
      <c r="EQ61" s="67"/>
      <c r="ER61" s="67"/>
      <c r="ES61" s="67"/>
      <c r="ET61" s="67"/>
      <c r="EU61" s="67"/>
      <c r="EV61" s="67"/>
      <c r="EW61" s="67"/>
      <c r="EX61" s="67"/>
      <c r="EY61" s="67"/>
      <c r="EZ61" s="67"/>
      <c r="FA61" s="67"/>
      <c r="FB61" s="67"/>
      <c r="FC61" s="67"/>
      <c r="FD61" s="67"/>
      <c r="FE61" s="67"/>
      <c r="FF61" s="67"/>
      <c r="FG61" s="67"/>
      <c r="FH61" s="67"/>
      <c r="FI61" s="67"/>
      <c r="FJ61" s="67"/>
      <c r="FK61" s="67"/>
      <c r="FL61" s="67"/>
      <c r="FM61" s="67"/>
      <c r="FN61" s="67"/>
      <c r="FO61" s="67"/>
      <c r="FP61" s="67"/>
      <c r="FQ61" s="67"/>
      <c r="FR61" s="67"/>
      <c r="FS61" s="67"/>
      <c r="FT61" s="67"/>
      <c r="FU61" s="67"/>
      <c r="FV61" s="67"/>
      <c r="FW61" s="67"/>
      <c r="FX61" s="67"/>
      <c r="FY61" s="67"/>
      <c r="FZ61" s="67"/>
      <c r="GA61" s="67"/>
      <c r="GB61" s="67"/>
      <c r="GC61" s="67"/>
      <c r="GD61" s="67"/>
      <c r="GE61" s="67"/>
      <c r="GF61" s="67"/>
      <c r="GG61" s="67"/>
      <c r="GH61" s="67"/>
      <c r="GI61" s="67"/>
      <c r="GJ61" s="67"/>
      <c r="GK61" s="67"/>
      <c r="GL61" s="67"/>
      <c r="GM61" s="67"/>
      <c r="GN61" s="67"/>
      <c r="GO61" s="67"/>
      <c r="GP61" s="67"/>
      <c r="GQ61" s="67"/>
      <c r="GR61" s="67"/>
      <c r="GS61" s="67"/>
      <c r="GT61" s="67"/>
      <c r="GU61" s="67"/>
      <c r="GV61" s="67"/>
      <c r="GW61" s="67"/>
      <c r="GX61" s="67"/>
      <c r="GY61" s="67"/>
      <c r="GZ61" s="67"/>
      <c r="HA61" s="67"/>
      <c r="HB61" s="67"/>
      <c r="HC61" s="67"/>
      <c r="HD61" s="67"/>
      <c r="HE61" s="67"/>
      <c r="HF61" s="67"/>
      <c r="HG61" s="67"/>
      <c r="HH61" s="67"/>
      <c r="HI61" s="67"/>
      <c r="HJ61" s="67"/>
      <c r="HK61" s="67"/>
      <c r="HL61" s="67"/>
      <c r="HM61" s="67"/>
      <c r="HN61" s="67"/>
      <c r="HO61" s="67"/>
      <c r="HP61" s="67"/>
      <c r="HQ61" s="67"/>
      <c r="HR61" s="67"/>
      <c r="HS61" s="67"/>
      <c r="HT61" s="67"/>
      <c r="HU61" s="67"/>
      <c r="HV61" s="67"/>
      <c r="HW61" s="67"/>
      <c r="HX61" s="67"/>
      <c r="HY61" s="67"/>
      <c r="HZ61" s="67"/>
      <c r="IA61" s="67"/>
      <c r="IB61" s="67"/>
      <c r="IC61" s="67"/>
      <c r="ID61" s="67"/>
      <c r="IE61" s="67"/>
      <c r="IF61" s="67"/>
      <c r="IG61" s="67"/>
      <c r="IH61" s="67"/>
      <c r="II61" s="67"/>
      <c r="IJ61" s="67"/>
      <c r="IK61" s="67"/>
      <c r="IL61" s="67"/>
      <c r="IM61" s="67"/>
      <c r="IN61" s="67"/>
      <c r="IO61" s="67"/>
      <c r="IP61" s="67"/>
      <c r="IQ61" s="67"/>
      <c r="IR61" s="67"/>
      <c r="IS61" s="67"/>
      <c r="IT61" s="67"/>
    </row>
    <row r="62" spans="1:254">
      <c r="A62" s="71"/>
      <c r="B62" s="72"/>
      <c r="C62" s="73"/>
      <c r="D62" s="218"/>
      <c r="E62" s="219"/>
      <c r="F62" s="203"/>
      <c r="G62" s="220"/>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c r="CJ62" s="67"/>
      <c r="CK62" s="67"/>
      <c r="CL62" s="67"/>
      <c r="CM62" s="67"/>
      <c r="CN62" s="67"/>
      <c r="CO62" s="67"/>
      <c r="CP62" s="67"/>
      <c r="CQ62" s="67"/>
      <c r="CR62" s="67"/>
      <c r="CS62" s="67"/>
      <c r="CT62" s="67"/>
      <c r="CU62" s="67"/>
      <c r="CV62" s="67"/>
      <c r="CW62" s="67"/>
      <c r="CX62" s="67"/>
      <c r="CY62" s="67"/>
      <c r="CZ62" s="67"/>
      <c r="DA62" s="67"/>
      <c r="DB62" s="67"/>
      <c r="DC62" s="67"/>
      <c r="DD62" s="67"/>
      <c r="DE62" s="67"/>
      <c r="DF62" s="67"/>
      <c r="DG62" s="67"/>
      <c r="DH62" s="67"/>
      <c r="DI62" s="67"/>
      <c r="DJ62" s="67"/>
      <c r="DK62" s="67"/>
      <c r="DL62" s="67"/>
      <c r="DM62" s="67"/>
      <c r="DN62" s="67"/>
      <c r="DO62" s="67"/>
      <c r="DP62" s="67"/>
      <c r="DQ62" s="67"/>
      <c r="DR62" s="67"/>
      <c r="DS62" s="67"/>
      <c r="DT62" s="67"/>
      <c r="DU62" s="67"/>
      <c r="DV62" s="67"/>
      <c r="DW62" s="67"/>
      <c r="DX62" s="67"/>
      <c r="DY62" s="67"/>
      <c r="DZ62" s="67"/>
      <c r="EA62" s="67"/>
      <c r="EB62" s="67"/>
      <c r="EC62" s="67"/>
      <c r="ED62" s="67"/>
      <c r="EE62" s="67"/>
      <c r="EF62" s="67"/>
      <c r="EG62" s="67"/>
      <c r="EH62" s="67"/>
      <c r="EI62" s="67"/>
      <c r="EJ62" s="67"/>
      <c r="EK62" s="67"/>
      <c r="EL62" s="67"/>
      <c r="EM62" s="67"/>
      <c r="EN62" s="67"/>
      <c r="EO62" s="67"/>
      <c r="EP62" s="67"/>
      <c r="EQ62" s="67"/>
      <c r="ER62" s="67"/>
      <c r="ES62" s="67"/>
      <c r="ET62" s="67"/>
      <c r="EU62" s="67"/>
      <c r="EV62" s="67"/>
      <c r="EW62" s="67"/>
      <c r="EX62" s="67"/>
      <c r="EY62" s="67"/>
      <c r="EZ62" s="67"/>
      <c r="FA62" s="67"/>
      <c r="FB62" s="67"/>
      <c r="FC62" s="67"/>
      <c r="FD62" s="67"/>
      <c r="FE62" s="67"/>
      <c r="FF62" s="67"/>
      <c r="FG62" s="67"/>
      <c r="FH62" s="67"/>
      <c r="FI62" s="67"/>
      <c r="FJ62" s="67"/>
      <c r="FK62" s="67"/>
      <c r="FL62" s="67"/>
      <c r="FM62" s="67"/>
      <c r="FN62" s="67"/>
      <c r="FO62" s="67"/>
      <c r="FP62" s="67"/>
      <c r="FQ62" s="67"/>
      <c r="FR62" s="67"/>
      <c r="FS62" s="67"/>
      <c r="FT62" s="67"/>
      <c r="FU62" s="67"/>
      <c r="FV62" s="67"/>
      <c r="FW62" s="67"/>
      <c r="FX62" s="67"/>
      <c r="FY62" s="67"/>
      <c r="FZ62" s="67"/>
      <c r="GA62" s="67"/>
      <c r="GB62" s="67"/>
      <c r="GC62" s="67"/>
      <c r="GD62" s="67"/>
      <c r="GE62" s="67"/>
      <c r="GF62" s="67"/>
      <c r="GG62" s="67"/>
      <c r="GH62" s="67"/>
      <c r="GI62" s="67"/>
      <c r="GJ62" s="67"/>
      <c r="GK62" s="67"/>
      <c r="GL62" s="67"/>
      <c r="GM62" s="67"/>
      <c r="GN62" s="67"/>
      <c r="GO62" s="67"/>
      <c r="GP62" s="67"/>
      <c r="GQ62" s="67"/>
      <c r="GR62" s="67"/>
      <c r="GS62" s="67"/>
      <c r="GT62" s="67"/>
      <c r="GU62" s="67"/>
      <c r="GV62" s="67"/>
      <c r="GW62" s="67"/>
      <c r="GX62" s="67"/>
      <c r="GY62" s="67"/>
      <c r="GZ62" s="67"/>
      <c r="HA62" s="67"/>
      <c r="HB62" s="67"/>
      <c r="HC62" s="67"/>
      <c r="HD62" s="67"/>
      <c r="HE62" s="67"/>
      <c r="HF62" s="67"/>
      <c r="HG62" s="67"/>
      <c r="HH62" s="67"/>
      <c r="HI62" s="67"/>
      <c r="HJ62" s="67"/>
      <c r="HK62" s="67"/>
      <c r="HL62" s="67"/>
      <c r="HM62" s="67"/>
      <c r="HN62" s="67"/>
      <c r="HO62" s="67"/>
      <c r="HP62" s="67"/>
      <c r="HQ62" s="67"/>
      <c r="HR62" s="67"/>
      <c r="HS62" s="67"/>
      <c r="HT62" s="67"/>
      <c r="HU62" s="67"/>
      <c r="HV62" s="67"/>
      <c r="HW62" s="67"/>
      <c r="HX62" s="67"/>
      <c r="HY62" s="67"/>
      <c r="HZ62" s="67"/>
      <c r="IA62" s="67"/>
      <c r="IB62" s="67"/>
      <c r="IC62" s="67"/>
      <c r="ID62" s="67"/>
      <c r="IE62" s="67"/>
      <c r="IF62" s="67"/>
      <c r="IG62" s="67"/>
      <c r="IH62" s="67"/>
      <c r="II62" s="67"/>
      <c r="IJ62" s="67"/>
      <c r="IK62" s="67"/>
      <c r="IL62" s="67"/>
      <c r="IM62" s="67"/>
      <c r="IN62" s="67"/>
      <c r="IO62" s="67"/>
      <c r="IP62" s="67"/>
      <c r="IQ62" s="67"/>
      <c r="IR62" s="67"/>
      <c r="IS62" s="67"/>
      <c r="IT62" s="67"/>
    </row>
    <row r="63" spans="1:254">
      <c r="A63" s="74"/>
      <c r="B63" s="74"/>
      <c r="C63" s="74"/>
      <c r="D63" s="74"/>
      <c r="E63" s="74"/>
      <c r="F63" s="68"/>
      <c r="G63" s="203"/>
      <c r="H63" s="67"/>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c r="CF63" s="68"/>
      <c r="CG63" s="68"/>
      <c r="CH63" s="68"/>
      <c r="CI63" s="68"/>
      <c r="CJ63" s="68"/>
      <c r="CK63" s="68"/>
      <c r="CL63" s="68"/>
      <c r="CM63" s="68"/>
      <c r="CN63" s="68"/>
      <c r="CO63" s="68"/>
      <c r="CP63" s="68"/>
      <c r="CQ63" s="68"/>
      <c r="CR63" s="68"/>
      <c r="CS63" s="68"/>
      <c r="CT63" s="68"/>
      <c r="CU63" s="68"/>
      <c r="CV63" s="68"/>
      <c r="CW63" s="68"/>
      <c r="CX63" s="68"/>
      <c r="CY63" s="68"/>
      <c r="CZ63" s="68"/>
      <c r="DA63" s="68"/>
      <c r="DB63" s="68"/>
      <c r="DC63" s="68"/>
      <c r="DD63" s="68"/>
      <c r="DE63" s="68"/>
      <c r="DF63" s="68"/>
      <c r="DG63" s="68"/>
      <c r="DH63" s="68"/>
      <c r="DI63" s="68"/>
      <c r="DJ63" s="68"/>
      <c r="DK63" s="68"/>
      <c r="DL63" s="68"/>
      <c r="DM63" s="68"/>
      <c r="DN63" s="68"/>
      <c r="DO63" s="68"/>
      <c r="DP63" s="68"/>
      <c r="DQ63" s="68"/>
      <c r="DR63" s="68"/>
      <c r="DS63" s="68"/>
      <c r="DT63" s="68"/>
      <c r="DU63" s="68"/>
      <c r="DV63" s="68"/>
      <c r="DW63" s="68"/>
      <c r="DX63" s="68"/>
      <c r="DY63" s="68"/>
      <c r="DZ63" s="68"/>
      <c r="EA63" s="68"/>
      <c r="EB63" s="68"/>
      <c r="EC63" s="68"/>
      <c r="ED63" s="68"/>
      <c r="EE63" s="68"/>
      <c r="EF63" s="68"/>
      <c r="EG63" s="68"/>
      <c r="EH63" s="68"/>
      <c r="EI63" s="68"/>
      <c r="EJ63" s="68"/>
      <c r="EK63" s="68"/>
      <c r="EL63" s="68"/>
      <c r="EM63" s="68"/>
      <c r="EN63" s="68"/>
      <c r="EO63" s="68"/>
      <c r="EP63" s="68"/>
      <c r="EQ63" s="68"/>
      <c r="ER63" s="68"/>
      <c r="ES63" s="68"/>
      <c r="ET63" s="68"/>
      <c r="EU63" s="68"/>
      <c r="EV63" s="68"/>
      <c r="EW63" s="68"/>
      <c r="EX63" s="68"/>
      <c r="EY63" s="68"/>
      <c r="EZ63" s="68"/>
      <c r="FA63" s="68"/>
      <c r="FB63" s="68"/>
      <c r="FC63" s="68"/>
      <c r="FD63" s="68"/>
      <c r="FE63" s="68"/>
      <c r="FF63" s="68"/>
      <c r="FG63" s="68"/>
      <c r="FH63" s="68"/>
      <c r="FI63" s="68"/>
      <c r="FJ63" s="68"/>
      <c r="FK63" s="68"/>
      <c r="FL63" s="68"/>
      <c r="FM63" s="68"/>
      <c r="FN63" s="68"/>
      <c r="FO63" s="68"/>
      <c r="FP63" s="68"/>
      <c r="FQ63" s="68"/>
      <c r="FR63" s="68"/>
      <c r="FS63" s="68"/>
      <c r="FT63" s="68"/>
      <c r="FU63" s="68"/>
      <c r="FV63" s="68"/>
      <c r="FW63" s="68"/>
      <c r="FX63" s="68"/>
      <c r="FY63" s="68"/>
      <c r="FZ63" s="68"/>
      <c r="GA63" s="68"/>
      <c r="GB63" s="68"/>
      <c r="GC63" s="68"/>
      <c r="GD63" s="68"/>
      <c r="GE63" s="68"/>
      <c r="GF63" s="68"/>
      <c r="GG63" s="68"/>
      <c r="GH63" s="68"/>
      <c r="GI63" s="68"/>
      <c r="GJ63" s="68"/>
      <c r="GK63" s="68"/>
      <c r="GL63" s="68"/>
      <c r="GM63" s="68"/>
      <c r="GN63" s="68"/>
      <c r="GO63" s="68"/>
      <c r="GP63" s="68"/>
      <c r="GQ63" s="68"/>
      <c r="GR63" s="68"/>
      <c r="GS63" s="68"/>
      <c r="GT63" s="68"/>
      <c r="GU63" s="68"/>
      <c r="GV63" s="68"/>
      <c r="GW63" s="68"/>
      <c r="GX63" s="68"/>
      <c r="GY63" s="68"/>
      <c r="GZ63" s="68"/>
      <c r="HA63" s="68"/>
      <c r="HB63" s="68"/>
      <c r="HC63" s="68"/>
      <c r="HD63" s="68"/>
      <c r="HE63" s="68"/>
      <c r="HF63" s="68"/>
      <c r="HG63" s="68"/>
      <c r="HH63" s="68"/>
      <c r="HI63" s="68"/>
      <c r="HJ63" s="68"/>
      <c r="HK63" s="68"/>
      <c r="HL63" s="68"/>
      <c r="HM63" s="68"/>
      <c r="HN63" s="68"/>
      <c r="HO63" s="68"/>
      <c r="HP63" s="68"/>
      <c r="HQ63" s="68"/>
      <c r="HR63" s="68"/>
      <c r="HS63" s="68"/>
      <c r="HT63" s="68"/>
      <c r="HU63" s="68"/>
      <c r="HV63" s="68"/>
      <c r="HW63" s="68"/>
      <c r="HX63" s="68"/>
      <c r="HY63" s="68"/>
      <c r="HZ63" s="68"/>
      <c r="IA63" s="68"/>
      <c r="IB63" s="68"/>
      <c r="IC63" s="68"/>
      <c r="ID63" s="68"/>
      <c r="IE63" s="68"/>
      <c r="IF63" s="68"/>
      <c r="IG63" s="68"/>
      <c r="IH63" s="68"/>
      <c r="II63" s="68"/>
      <c r="IJ63" s="68"/>
      <c r="IK63" s="68"/>
      <c r="IL63" s="68"/>
      <c r="IM63" s="68"/>
      <c r="IN63" s="68"/>
      <c r="IO63" s="68"/>
      <c r="IP63" s="68"/>
      <c r="IQ63" s="68"/>
      <c r="IR63" s="68"/>
      <c r="IS63" s="68"/>
      <c r="IT63" s="68"/>
    </row>
  </sheetData>
  <customSheetViews>
    <customSheetView guid="{00919DC6-7B38-48C6-95A4-2125EBC733D5}" scale="125" showPageBreaks="1" printArea="1" view="pageBreakPreview" topLeftCell="A7">
      <selection activeCell="C30" sqref="C30"/>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3"/>
  <sheetViews>
    <sheetView view="pageBreakPreview" zoomScale="125" zoomScaleNormal="100" zoomScaleSheetLayoutView="125" workbookViewId="0">
      <selection activeCell="C33" sqref="C33"/>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9">
      <c r="A1" s="13"/>
      <c r="B1" s="13"/>
      <c r="C1" s="105"/>
      <c r="D1" s="31"/>
      <c r="E1" s="32"/>
      <c r="F1" s="33"/>
      <c r="G1" s="34"/>
    </row>
    <row r="2" spans="1:9">
      <c r="A2" s="13"/>
      <c r="B2" s="13"/>
      <c r="C2" s="105"/>
      <c r="D2" s="31"/>
      <c r="E2" s="32"/>
      <c r="F2" s="33"/>
      <c r="G2" s="34"/>
    </row>
    <row r="3" spans="1:9">
      <c r="A3" s="19"/>
      <c r="B3" s="19"/>
      <c r="C3" s="21" t="s">
        <v>447</v>
      </c>
      <c r="D3" s="31"/>
      <c r="E3" s="32"/>
      <c r="F3" s="33"/>
      <c r="G3" s="34"/>
    </row>
    <row r="4" spans="1:9" s="41" customFormat="1">
      <c r="A4" s="36"/>
      <c r="B4" s="36"/>
      <c r="C4" s="131"/>
      <c r="D4" s="37"/>
      <c r="E4" s="38"/>
      <c r="F4" s="39"/>
      <c r="G4" s="34"/>
      <c r="H4" s="40"/>
    </row>
    <row r="5" spans="1:9">
      <c r="A5" s="132"/>
      <c r="B5" s="27"/>
      <c r="C5" s="42" t="s">
        <v>104</v>
      </c>
      <c r="D5" s="28"/>
      <c r="E5" s="43"/>
      <c r="F5" s="30"/>
      <c r="G5" s="30"/>
      <c r="H5" s="18"/>
    </row>
    <row r="6" spans="1:9">
      <c r="A6" s="132"/>
      <c r="B6" s="27"/>
      <c r="C6" s="42"/>
      <c r="D6" s="28"/>
      <c r="E6" s="43"/>
      <c r="F6" s="30"/>
      <c r="G6" s="30"/>
      <c r="H6" s="18"/>
    </row>
    <row r="7" spans="1:9">
      <c r="A7" s="133" t="s">
        <v>24</v>
      </c>
      <c r="B7" s="44"/>
      <c r="C7" s="45" t="s">
        <v>3</v>
      </c>
      <c r="D7" s="46" t="s">
        <v>4</v>
      </c>
      <c r="E7" s="47" t="s">
        <v>25</v>
      </c>
      <c r="F7" s="48" t="s">
        <v>5</v>
      </c>
      <c r="G7" s="48" t="s">
        <v>6</v>
      </c>
      <c r="H7" s="18"/>
    </row>
    <row r="8" spans="1:9">
      <c r="A8" s="132"/>
      <c r="B8" s="27"/>
      <c r="C8" s="42"/>
      <c r="D8" s="28"/>
      <c r="E8" s="43"/>
      <c r="F8" s="30"/>
      <c r="G8" s="30"/>
      <c r="H8" s="18"/>
    </row>
    <row r="9" spans="1:9" s="41" customFormat="1">
      <c r="A9" s="171" t="s">
        <v>8</v>
      </c>
      <c r="B9" s="102"/>
      <c r="C9" s="97" t="s">
        <v>9</v>
      </c>
      <c r="D9" s="28"/>
      <c r="E9" s="172"/>
      <c r="F9" s="173"/>
      <c r="G9" s="173"/>
    </row>
    <row r="10" spans="1:9" s="41" customFormat="1">
      <c r="A10" s="171"/>
      <c r="B10" s="102"/>
      <c r="C10" s="114" t="s">
        <v>90</v>
      </c>
      <c r="D10" s="28" t="s">
        <v>2</v>
      </c>
      <c r="E10" s="172">
        <v>300</v>
      </c>
      <c r="F10" s="173"/>
      <c r="G10" s="173">
        <f t="shared" ref="G10:G11" si="0">E10*F10</f>
        <v>0</v>
      </c>
    </row>
    <row r="11" spans="1:9" s="41" customFormat="1">
      <c r="A11" s="171"/>
      <c r="B11" s="102"/>
      <c r="C11" s="114" t="s">
        <v>89</v>
      </c>
      <c r="D11" s="28" t="s">
        <v>2</v>
      </c>
      <c r="E11" s="172">
        <v>250</v>
      </c>
      <c r="F11" s="173"/>
      <c r="G11" s="173">
        <f t="shared" si="0"/>
        <v>0</v>
      </c>
    </row>
    <row r="12" spans="1:9">
      <c r="C12" s="134"/>
      <c r="D12" s="135"/>
      <c r="E12" s="175"/>
      <c r="F12" s="176"/>
      <c r="G12" s="30"/>
    </row>
    <row r="13" spans="1:9" s="63" customFormat="1">
      <c r="A13" s="13" t="s">
        <v>11</v>
      </c>
      <c r="B13" s="14"/>
      <c r="C13" s="97" t="s">
        <v>34</v>
      </c>
      <c r="D13" s="177" t="s">
        <v>7</v>
      </c>
      <c r="E13" s="178"/>
      <c r="F13" s="179"/>
      <c r="G13" s="17"/>
      <c r="I13" s="81"/>
    </row>
    <row r="14" spans="1:9" s="63" customFormat="1">
      <c r="A14" s="13"/>
      <c r="B14" s="14"/>
      <c r="C14" s="97" t="s">
        <v>29</v>
      </c>
      <c r="D14" s="177" t="s">
        <v>2</v>
      </c>
      <c r="E14" s="29">
        <v>25</v>
      </c>
      <c r="F14" s="179"/>
      <c r="G14" s="17">
        <f t="shared" ref="G14:G15" si="1">E14*F14</f>
        <v>0</v>
      </c>
      <c r="I14" s="81"/>
    </row>
    <row r="15" spans="1:9" s="63" customFormat="1">
      <c r="A15" s="13"/>
      <c r="B15" s="14"/>
      <c r="C15" s="97" t="s">
        <v>30</v>
      </c>
      <c r="D15" s="177" t="s">
        <v>2</v>
      </c>
      <c r="E15" s="29">
        <v>110</v>
      </c>
      <c r="F15" s="179"/>
      <c r="G15" s="17">
        <f t="shared" si="1"/>
        <v>0</v>
      </c>
      <c r="I15" s="81"/>
    </row>
    <row r="16" spans="1:9" s="63" customFormat="1">
      <c r="A16" s="13"/>
      <c r="B16" s="14"/>
      <c r="C16" s="97" t="s">
        <v>61</v>
      </c>
      <c r="D16" s="177" t="s">
        <v>2</v>
      </c>
      <c r="E16" s="29">
        <v>70</v>
      </c>
      <c r="F16" s="179"/>
      <c r="G16" s="17">
        <f t="shared" ref="G16" si="2">E16*F16</f>
        <v>0</v>
      </c>
      <c r="I16" s="81"/>
    </row>
    <row r="17" spans="1:7">
      <c r="C17" s="134"/>
      <c r="D17" s="135"/>
      <c r="E17" s="175"/>
      <c r="F17" s="176"/>
      <c r="G17" s="30"/>
    </row>
    <row r="18" spans="1:7" ht="38.25">
      <c r="A18" s="54" t="s">
        <v>14</v>
      </c>
      <c r="C18" s="114" t="s">
        <v>502</v>
      </c>
      <c r="D18" s="135"/>
      <c r="E18" s="175"/>
      <c r="F18" s="176"/>
      <c r="G18" s="30"/>
    </row>
    <row r="19" spans="1:7">
      <c r="C19" s="114" t="s">
        <v>349</v>
      </c>
      <c r="D19" s="135" t="s">
        <v>2</v>
      </c>
      <c r="E19" s="175">
        <v>1400</v>
      </c>
      <c r="F19" s="176"/>
      <c r="G19" s="30">
        <f t="shared" ref="G19" si="3">E19*F19</f>
        <v>0</v>
      </c>
    </row>
    <row r="20" spans="1:7">
      <c r="C20" s="134"/>
      <c r="D20" s="135"/>
      <c r="E20" s="175"/>
      <c r="F20" s="176"/>
      <c r="G20" s="30"/>
    </row>
    <row r="21" spans="1:7" ht="25.5">
      <c r="A21" s="54" t="s">
        <v>12</v>
      </c>
      <c r="C21" s="114" t="s">
        <v>352</v>
      </c>
      <c r="D21" s="135" t="s">
        <v>1</v>
      </c>
      <c r="E21" s="175">
        <v>15</v>
      </c>
      <c r="F21" s="176"/>
      <c r="G21" s="30">
        <f t="shared" ref="G21" si="4">E21*F21</f>
        <v>0</v>
      </c>
    </row>
    <row r="22" spans="1:7">
      <c r="C22" s="114"/>
      <c r="D22" s="135"/>
      <c r="E22" s="175"/>
      <c r="F22" s="176"/>
      <c r="G22" s="30"/>
    </row>
    <row r="23" spans="1:7" ht="25.5">
      <c r="A23" s="54" t="s">
        <v>15</v>
      </c>
      <c r="C23" s="114" t="s">
        <v>351</v>
      </c>
      <c r="D23" s="135" t="s">
        <v>1</v>
      </c>
      <c r="E23" s="175">
        <v>2</v>
      </c>
      <c r="F23" s="176"/>
      <c r="G23" s="30">
        <f t="shared" ref="G23" si="5">E23*F23</f>
        <v>0</v>
      </c>
    </row>
    <row r="24" spans="1:7">
      <c r="C24" s="114"/>
      <c r="D24" s="136"/>
      <c r="E24" s="175"/>
      <c r="F24" s="176"/>
      <c r="G24" s="30"/>
    </row>
    <row r="25" spans="1:7" ht="25.5">
      <c r="A25" s="54" t="s">
        <v>13</v>
      </c>
      <c r="C25" s="114" t="s">
        <v>350</v>
      </c>
      <c r="D25" s="135" t="s">
        <v>1</v>
      </c>
      <c r="E25" s="175">
        <v>8</v>
      </c>
      <c r="F25" s="176"/>
      <c r="G25" s="30">
        <f t="shared" ref="G25" si="6">E25*F25</f>
        <v>0</v>
      </c>
    </row>
    <row r="26" spans="1:7">
      <c r="C26" s="139"/>
      <c r="D26" s="136"/>
      <c r="E26" s="175"/>
      <c r="F26" s="176"/>
      <c r="G26" s="30"/>
    </row>
    <row r="27" spans="1:7">
      <c r="A27" s="54" t="s">
        <v>16</v>
      </c>
      <c r="C27" s="139" t="s">
        <v>353</v>
      </c>
      <c r="D27" s="136"/>
      <c r="E27" s="175"/>
      <c r="F27" s="176"/>
      <c r="G27" s="30"/>
    </row>
    <row r="28" spans="1:7">
      <c r="C28" s="139" t="s">
        <v>354</v>
      </c>
      <c r="D28" s="136"/>
      <c r="E28" s="175"/>
      <c r="F28" s="176"/>
      <c r="G28" s="30"/>
    </row>
    <row r="29" spans="1:7">
      <c r="C29" s="139" t="s">
        <v>355</v>
      </c>
      <c r="D29" s="136"/>
      <c r="E29" s="175"/>
      <c r="F29" s="176"/>
      <c r="G29" s="30"/>
    </row>
    <row r="30" spans="1:7">
      <c r="C30" s="139" t="s">
        <v>356</v>
      </c>
      <c r="D30" s="136"/>
      <c r="E30" s="175"/>
      <c r="F30" s="176"/>
      <c r="G30" s="30"/>
    </row>
    <row r="31" spans="1:7">
      <c r="C31" s="139" t="s">
        <v>357</v>
      </c>
      <c r="D31" s="136"/>
      <c r="E31" s="175"/>
      <c r="F31" s="176"/>
      <c r="G31" s="30"/>
    </row>
    <row r="32" spans="1:7">
      <c r="C32" s="139" t="s">
        <v>63</v>
      </c>
      <c r="D32" s="136" t="s">
        <v>1</v>
      </c>
      <c r="E32" s="175">
        <v>1</v>
      </c>
      <c r="F32" s="176"/>
      <c r="G32" s="30">
        <f t="shared" ref="G32" si="7">E32*F32</f>
        <v>0</v>
      </c>
    </row>
    <row r="33" spans="1:8">
      <c r="C33" s="139"/>
      <c r="D33" s="136"/>
      <c r="E33" s="175"/>
      <c r="F33" s="176"/>
      <c r="G33" s="30"/>
    </row>
    <row r="34" spans="1:8" ht="51">
      <c r="A34" s="54" t="s">
        <v>17</v>
      </c>
      <c r="C34" s="139" t="s">
        <v>358</v>
      </c>
      <c r="D34" s="175" t="s">
        <v>1</v>
      </c>
      <c r="E34" s="175">
        <v>1</v>
      </c>
      <c r="F34" s="176"/>
      <c r="G34" s="30">
        <f t="shared" ref="G34" si="8">E34*F34</f>
        <v>0</v>
      </c>
    </row>
    <row r="35" spans="1:8">
      <c r="C35" s="180"/>
      <c r="D35" s="181"/>
      <c r="E35" s="182"/>
      <c r="F35" s="176"/>
      <c r="G35" s="30"/>
    </row>
    <row r="36" spans="1:8">
      <c r="A36" s="54" t="s">
        <v>18</v>
      </c>
      <c r="C36" s="27" t="s">
        <v>315</v>
      </c>
      <c r="E36" s="29"/>
      <c r="F36" s="176"/>
      <c r="G36" s="30"/>
    </row>
    <row r="37" spans="1:8" ht="38.25">
      <c r="C37" s="42" t="s">
        <v>359</v>
      </c>
      <c r="D37" s="55" t="s">
        <v>1</v>
      </c>
      <c r="E37" s="29">
        <v>9</v>
      </c>
      <c r="F37" s="176"/>
      <c r="G37" s="30">
        <f t="shared" ref="G37" si="9">E37*F37</f>
        <v>0</v>
      </c>
    </row>
    <row r="38" spans="1:8">
      <c r="C38" s="18"/>
      <c r="E38" s="29"/>
      <c r="F38" s="183"/>
      <c r="G38" s="30"/>
    </row>
    <row r="39" spans="1:8">
      <c r="A39" s="54" t="s">
        <v>19</v>
      </c>
      <c r="C39" s="114" t="s">
        <v>88</v>
      </c>
      <c r="D39" s="166" t="s">
        <v>1</v>
      </c>
      <c r="E39" s="166">
        <v>1</v>
      </c>
      <c r="F39" s="160"/>
      <c r="G39" s="58">
        <f t="shared" ref="G39" si="10">E39*F39</f>
        <v>0</v>
      </c>
    </row>
    <row r="41" spans="1:8">
      <c r="A41" s="132"/>
      <c r="B41" s="27"/>
      <c r="C41" s="42"/>
      <c r="D41" s="28"/>
      <c r="E41" s="43"/>
      <c r="F41" s="30"/>
      <c r="G41" s="30"/>
      <c r="H41" s="18"/>
    </row>
    <row r="42" spans="1:8">
      <c r="A42" s="145"/>
      <c r="B42" s="49"/>
      <c r="C42" s="50" t="s">
        <v>0</v>
      </c>
      <c r="D42" s="51"/>
      <c r="E42" s="52"/>
      <c r="F42" s="53"/>
      <c r="G42" s="53">
        <f>SUM(G10:G39)</f>
        <v>0</v>
      </c>
      <c r="H42" s="18"/>
    </row>
    <row r="43" spans="1:8">
      <c r="A43" s="132"/>
      <c r="B43" s="27"/>
      <c r="C43" s="42"/>
      <c r="D43" s="28"/>
      <c r="E43" s="43"/>
      <c r="F43" s="30"/>
      <c r="G43" s="30"/>
      <c r="H43" s="18"/>
    </row>
  </sheetData>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82"/>
  <sheetViews>
    <sheetView view="pageBreakPreview" zoomScale="125" zoomScaleNormal="125" zoomScaleSheetLayoutView="125" workbookViewId="0">
      <selection activeCell="G82" sqref="G82"/>
    </sheetView>
  </sheetViews>
  <sheetFormatPr defaultRowHeight="12.75"/>
  <cols>
    <col min="1" max="1" width="4.28515625" style="132" customWidth="1"/>
    <col min="2" max="2" width="0.7109375" style="27" customWidth="1"/>
    <col min="3" max="3" width="46.42578125" style="42" customWidth="1"/>
    <col min="4" max="4" width="6.28515625" style="28" customWidth="1"/>
    <col min="5" max="5" width="7.28515625" style="43" customWidth="1"/>
    <col min="6" max="6" width="9.85546875" style="30" customWidth="1"/>
    <col min="7" max="7" width="11.140625" style="30" customWidth="1"/>
    <col min="8" max="9" width="9.140625" style="18"/>
    <col min="10" max="10" width="27" style="18" customWidth="1"/>
    <col min="11" max="11" width="23.5703125" style="18" customWidth="1"/>
    <col min="12" max="16384" width="9.140625" style="18"/>
  </cols>
  <sheetData>
    <row r="1" spans="1:8">
      <c r="A1" s="167"/>
      <c r="B1" s="168"/>
      <c r="C1" s="169"/>
      <c r="D1" s="39"/>
      <c r="E1" s="38"/>
      <c r="F1" s="34"/>
      <c r="G1" s="34"/>
      <c r="H1" s="170"/>
    </row>
    <row r="2" spans="1:8">
      <c r="C2" s="66" t="s">
        <v>448</v>
      </c>
    </row>
    <row r="4" spans="1:8">
      <c r="C4" s="42" t="s">
        <v>104</v>
      </c>
    </row>
    <row r="6" spans="1:8">
      <c r="A6" s="133" t="s">
        <v>24</v>
      </c>
      <c r="B6" s="44"/>
      <c r="C6" s="45" t="s">
        <v>3</v>
      </c>
      <c r="D6" s="46" t="s">
        <v>4</v>
      </c>
      <c r="E6" s="47" t="s">
        <v>25</v>
      </c>
      <c r="F6" s="48" t="s">
        <v>5</v>
      </c>
      <c r="G6" s="48" t="s">
        <v>6</v>
      </c>
    </row>
    <row r="8" spans="1:8" s="41" customFormat="1" ht="38.25">
      <c r="A8" s="171" t="s">
        <v>8</v>
      </c>
      <c r="B8" s="102"/>
      <c r="C8" s="114" t="s">
        <v>136</v>
      </c>
      <c r="D8" s="28"/>
      <c r="E8" s="172"/>
      <c r="F8" s="173"/>
      <c r="G8" s="173"/>
    </row>
    <row r="9" spans="1:8" s="41" customFormat="1">
      <c r="A9" s="171"/>
      <c r="B9" s="102"/>
      <c r="C9" s="114" t="s">
        <v>90</v>
      </c>
      <c r="D9" s="28" t="s">
        <v>2</v>
      </c>
      <c r="E9" s="172">
        <v>250</v>
      </c>
      <c r="F9" s="173"/>
      <c r="G9" s="173">
        <f>F9*E9</f>
        <v>0</v>
      </c>
    </row>
    <row r="10" spans="1:8" s="41" customFormat="1">
      <c r="A10" s="171"/>
      <c r="B10" s="102"/>
      <c r="C10" s="169"/>
      <c r="D10" s="28"/>
      <c r="E10" s="172"/>
      <c r="F10" s="173"/>
      <c r="G10" s="173"/>
    </row>
    <row r="11" spans="1:8" s="41" customFormat="1" ht="25.5">
      <c r="A11" s="171" t="s">
        <v>11</v>
      </c>
      <c r="B11" s="102"/>
      <c r="C11" s="114" t="s">
        <v>137</v>
      </c>
      <c r="D11" s="28"/>
      <c r="E11" s="172"/>
      <c r="F11" s="173"/>
      <c r="G11" s="173"/>
    </row>
    <row r="12" spans="1:8" s="41" customFormat="1">
      <c r="A12" s="171"/>
      <c r="B12" s="102"/>
      <c r="C12" s="114" t="s">
        <v>89</v>
      </c>
      <c r="D12" s="28" t="s">
        <v>2</v>
      </c>
      <c r="E12" s="172">
        <v>250</v>
      </c>
      <c r="F12" s="173"/>
      <c r="G12" s="173">
        <f>F12*E12</f>
        <v>0</v>
      </c>
    </row>
    <row r="14" spans="1:8" ht="25.5">
      <c r="A14" s="132" t="s">
        <v>14</v>
      </c>
      <c r="C14" s="174" t="s">
        <v>327</v>
      </c>
      <c r="D14" s="28" t="s">
        <v>2</v>
      </c>
      <c r="E14" s="43">
        <v>880</v>
      </c>
      <c r="G14" s="30">
        <f>F14*E14</f>
        <v>0</v>
      </c>
    </row>
    <row r="16" spans="1:8" ht="25.5">
      <c r="A16" s="132" t="s">
        <v>12</v>
      </c>
      <c r="C16" s="174" t="s">
        <v>135</v>
      </c>
    </row>
    <row r="17" spans="1:7">
      <c r="C17" s="174" t="s">
        <v>91</v>
      </c>
      <c r="D17" s="28" t="s">
        <v>1</v>
      </c>
      <c r="E17" s="43">
        <v>350</v>
      </c>
      <c r="G17" s="30">
        <f>F17*E17</f>
        <v>0</v>
      </c>
    </row>
    <row r="18" spans="1:7">
      <c r="C18" s="174" t="s">
        <v>92</v>
      </c>
      <c r="D18" s="28" t="s">
        <v>1</v>
      </c>
      <c r="E18" s="43">
        <v>150</v>
      </c>
      <c r="G18" s="30">
        <f>F18*E18</f>
        <v>0</v>
      </c>
    </row>
    <row r="20" spans="1:7" ht="25.5">
      <c r="A20" s="132" t="s">
        <v>15</v>
      </c>
      <c r="C20" s="42" t="s">
        <v>105</v>
      </c>
      <c r="D20" s="28" t="s">
        <v>1</v>
      </c>
      <c r="E20" s="43">
        <v>1</v>
      </c>
      <c r="G20" s="30">
        <f>F20*E20</f>
        <v>0</v>
      </c>
    </row>
    <row r="22" spans="1:7" ht="38.25">
      <c r="A22" s="132" t="s">
        <v>13</v>
      </c>
      <c r="C22" s="42" t="s">
        <v>106</v>
      </c>
      <c r="D22" s="28" t="s">
        <v>1</v>
      </c>
      <c r="E22" s="43">
        <v>1</v>
      </c>
      <c r="G22" s="30">
        <f>F22*E22</f>
        <v>0</v>
      </c>
    </row>
    <row r="24" spans="1:7" ht="38.25">
      <c r="A24" s="132" t="s">
        <v>16</v>
      </c>
      <c r="C24" s="42" t="s">
        <v>107</v>
      </c>
      <c r="D24" s="28" t="s">
        <v>1</v>
      </c>
      <c r="E24" s="43">
        <v>1</v>
      </c>
      <c r="G24" s="30">
        <f>F24*E24</f>
        <v>0</v>
      </c>
    </row>
    <row r="26" spans="1:7" ht="50.25" customHeight="1">
      <c r="A26" s="132" t="s">
        <v>17</v>
      </c>
      <c r="C26" s="42" t="s">
        <v>108</v>
      </c>
      <c r="D26" s="28" t="s">
        <v>1</v>
      </c>
      <c r="E26" s="43">
        <v>3</v>
      </c>
      <c r="G26" s="30">
        <f>F26*E26</f>
        <v>0</v>
      </c>
    </row>
    <row r="28" spans="1:7">
      <c r="A28" s="132" t="s">
        <v>18</v>
      </c>
      <c r="C28" s="42" t="s">
        <v>109</v>
      </c>
      <c r="D28" s="28" t="s">
        <v>1</v>
      </c>
      <c r="E28" s="43">
        <v>6</v>
      </c>
      <c r="G28" s="30">
        <f>F28*E28</f>
        <v>0</v>
      </c>
    </row>
    <row r="30" spans="1:7" ht="76.5">
      <c r="A30" s="132" t="s">
        <v>19</v>
      </c>
      <c r="C30" s="42" t="s">
        <v>110</v>
      </c>
      <c r="D30" s="28" t="s">
        <v>1</v>
      </c>
      <c r="E30" s="43">
        <v>18</v>
      </c>
      <c r="G30" s="30">
        <f>F30*E30</f>
        <v>0</v>
      </c>
    </row>
    <row r="32" spans="1:7" ht="111.75" customHeight="1">
      <c r="A32" s="132" t="s">
        <v>20</v>
      </c>
      <c r="C32" s="42" t="s">
        <v>111</v>
      </c>
      <c r="D32" s="28" t="s">
        <v>1</v>
      </c>
      <c r="E32" s="43">
        <v>14</v>
      </c>
      <c r="G32" s="30">
        <f>F32*E32</f>
        <v>0</v>
      </c>
    </row>
    <row r="34" spans="1:7">
      <c r="A34" s="132" t="s">
        <v>21</v>
      </c>
      <c r="C34" s="42" t="s">
        <v>112</v>
      </c>
      <c r="D34" s="28" t="s">
        <v>1</v>
      </c>
      <c r="E34" s="43">
        <v>32</v>
      </c>
      <c r="G34" s="30">
        <f>F34*E34</f>
        <v>0</v>
      </c>
    </row>
    <row r="36" spans="1:7" ht="38.25" customHeight="1">
      <c r="A36" s="132" t="s">
        <v>22</v>
      </c>
      <c r="C36" s="42" t="s">
        <v>113</v>
      </c>
      <c r="D36" s="28" t="s">
        <v>1</v>
      </c>
      <c r="E36" s="43">
        <v>3</v>
      </c>
      <c r="G36" s="30">
        <f>F36*E36</f>
        <v>0</v>
      </c>
    </row>
    <row r="38" spans="1:7" ht="102" customHeight="1">
      <c r="A38" s="132" t="s">
        <v>26</v>
      </c>
      <c r="C38" s="42" t="s">
        <v>114</v>
      </c>
      <c r="D38" s="28" t="s">
        <v>1</v>
      </c>
      <c r="E38" s="43">
        <v>6</v>
      </c>
      <c r="G38" s="30">
        <f>F38*E38</f>
        <v>0</v>
      </c>
    </row>
    <row r="40" spans="1:7" ht="51">
      <c r="A40" s="132" t="s">
        <v>23</v>
      </c>
      <c r="C40" s="42" t="s">
        <v>115</v>
      </c>
      <c r="D40" s="28" t="s">
        <v>1</v>
      </c>
      <c r="E40" s="43">
        <v>8</v>
      </c>
      <c r="G40" s="30">
        <f>F40*E40</f>
        <v>0</v>
      </c>
    </row>
    <row r="42" spans="1:7">
      <c r="A42" s="132" t="s">
        <v>31</v>
      </c>
      <c r="C42" s="42" t="s">
        <v>112</v>
      </c>
      <c r="D42" s="28" t="s">
        <v>1</v>
      </c>
      <c r="E42" s="43">
        <v>8</v>
      </c>
      <c r="G42" s="30">
        <f>F42*E42</f>
        <v>0</v>
      </c>
    </row>
    <row r="44" spans="1:7" ht="25.5">
      <c r="A44" s="132" t="s">
        <v>56</v>
      </c>
      <c r="C44" s="42" t="s">
        <v>116</v>
      </c>
      <c r="D44" s="28" t="s">
        <v>1</v>
      </c>
      <c r="E44" s="43">
        <v>10</v>
      </c>
      <c r="G44" s="30">
        <f>F44*E44</f>
        <v>0</v>
      </c>
    </row>
    <row r="46" spans="1:7">
      <c r="A46" s="132" t="s">
        <v>32</v>
      </c>
      <c r="C46" s="42" t="s">
        <v>117</v>
      </c>
      <c r="D46" s="28" t="s">
        <v>1</v>
      </c>
      <c r="E46" s="43">
        <v>10</v>
      </c>
      <c r="G46" s="30">
        <f>F46*E46</f>
        <v>0</v>
      </c>
    </row>
    <row r="48" spans="1:7">
      <c r="A48" s="132" t="s">
        <v>57</v>
      </c>
      <c r="C48" s="42" t="s">
        <v>118</v>
      </c>
      <c r="D48" s="28" t="s">
        <v>1</v>
      </c>
      <c r="E48" s="43">
        <v>3</v>
      </c>
      <c r="G48" s="30">
        <f>F48*E48</f>
        <v>0</v>
      </c>
    </row>
    <row r="50" spans="1:7">
      <c r="A50" s="132" t="s">
        <v>59</v>
      </c>
      <c r="C50" s="42" t="s">
        <v>119</v>
      </c>
      <c r="D50" s="28" t="s">
        <v>1</v>
      </c>
      <c r="E50" s="43">
        <v>8</v>
      </c>
      <c r="G50" s="30">
        <f>F50*E50</f>
        <v>0</v>
      </c>
    </row>
    <row r="52" spans="1:7" ht="25.5">
      <c r="A52" s="132" t="s">
        <v>60</v>
      </c>
      <c r="C52" s="42" t="s">
        <v>120</v>
      </c>
      <c r="D52" s="28" t="s">
        <v>1</v>
      </c>
      <c r="E52" s="43">
        <v>52</v>
      </c>
      <c r="G52" s="30">
        <f>F52*E52</f>
        <v>0</v>
      </c>
    </row>
    <row r="54" spans="1:7">
      <c r="A54" s="132" t="s">
        <v>40</v>
      </c>
      <c r="C54" s="42" t="s">
        <v>121</v>
      </c>
      <c r="D54" s="28" t="s">
        <v>36</v>
      </c>
      <c r="E54" s="43">
        <v>1</v>
      </c>
      <c r="G54" s="30">
        <f>F54*E54</f>
        <v>0</v>
      </c>
    </row>
    <row r="56" spans="1:7" ht="38.25">
      <c r="A56" s="132" t="s">
        <v>48</v>
      </c>
      <c r="C56" s="42" t="s">
        <v>122</v>
      </c>
      <c r="D56" s="28" t="s">
        <v>1</v>
      </c>
      <c r="E56" s="43">
        <v>1</v>
      </c>
      <c r="G56" s="30">
        <f>F56*E56</f>
        <v>0</v>
      </c>
    </row>
    <row r="58" spans="1:7">
      <c r="A58" s="132" t="s">
        <v>49</v>
      </c>
      <c r="C58" s="42" t="s">
        <v>123</v>
      </c>
      <c r="D58" s="28" t="s">
        <v>1</v>
      </c>
      <c r="E58" s="43">
        <v>1</v>
      </c>
      <c r="G58" s="30">
        <f>F58*E58</f>
        <v>0</v>
      </c>
    </row>
    <row r="60" spans="1:7">
      <c r="A60" s="132" t="s">
        <v>50</v>
      </c>
      <c r="C60" s="42" t="s">
        <v>124</v>
      </c>
      <c r="D60" s="28" t="s">
        <v>1</v>
      </c>
      <c r="E60" s="43">
        <v>1</v>
      </c>
      <c r="G60" s="30">
        <f>F60*E60</f>
        <v>0</v>
      </c>
    </row>
    <row r="62" spans="1:7" ht="25.5">
      <c r="A62" s="132" t="s">
        <v>51</v>
      </c>
      <c r="C62" s="42" t="s">
        <v>125</v>
      </c>
      <c r="D62" s="28" t="s">
        <v>1</v>
      </c>
      <c r="E62" s="43">
        <v>1</v>
      </c>
      <c r="G62" s="30">
        <f>F62*E62</f>
        <v>0</v>
      </c>
    </row>
    <row r="64" spans="1:7" ht="25.5">
      <c r="A64" s="132" t="s">
        <v>80</v>
      </c>
      <c r="C64" s="42" t="s">
        <v>126</v>
      </c>
      <c r="D64" s="28" t="s">
        <v>1</v>
      </c>
      <c r="E64" s="43">
        <v>1</v>
      </c>
      <c r="G64" s="30">
        <f>F64*E64</f>
        <v>0</v>
      </c>
    </row>
    <row r="66" spans="1:7">
      <c r="A66" s="132" t="s">
        <v>81</v>
      </c>
      <c r="C66" s="42" t="s">
        <v>127</v>
      </c>
      <c r="D66" s="28" t="s">
        <v>1</v>
      </c>
      <c r="E66" s="43">
        <v>1</v>
      </c>
      <c r="G66" s="30">
        <f>F66*E66</f>
        <v>0</v>
      </c>
    </row>
    <row r="68" spans="1:7">
      <c r="A68" s="132" t="s">
        <v>82</v>
      </c>
      <c r="C68" s="42" t="s">
        <v>128</v>
      </c>
      <c r="D68" s="28" t="s">
        <v>1</v>
      </c>
      <c r="E68" s="43">
        <v>1</v>
      </c>
      <c r="G68" s="30">
        <f>F68*E68</f>
        <v>0</v>
      </c>
    </row>
    <row r="70" spans="1:7" ht="63.75">
      <c r="A70" s="132" t="s">
        <v>83</v>
      </c>
      <c r="C70" s="42" t="s">
        <v>129</v>
      </c>
      <c r="D70" s="28" t="s">
        <v>1</v>
      </c>
      <c r="E70" s="43">
        <v>1</v>
      </c>
      <c r="G70" s="30">
        <f>F70*E70</f>
        <v>0</v>
      </c>
    </row>
    <row r="72" spans="1:7" ht="38.25">
      <c r="A72" s="132" t="s">
        <v>84</v>
      </c>
      <c r="C72" s="42" t="s">
        <v>130</v>
      </c>
      <c r="D72" s="28" t="s">
        <v>1</v>
      </c>
      <c r="E72" s="43">
        <v>1</v>
      </c>
      <c r="G72" s="30">
        <f>F72*E72</f>
        <v>0</v>
      </c>
    </row>
    <row r="74" spans="1:7" ht="38.25">
      <c r="A74" s="132" t="s">
        <v>85</v>
      </c>
      <c r="C74" s="42" t="s">
        <v>131</v>
      </c>
      <c r="D74" s="28" t="s">
        <v>1</v>
      </c>
      <c r="E74" s="43">
        <v>1</v>
      </c>
      <c r="G74" s="30">
        <f>F74*E74</f>
        <v>0</v>
      </c>
    </row>
    <row r="76" spans="1:7" ht="51">
      <c r="A76" s="132" t="s">
        <v>138</v>
      </c>
      <c r="C76" s="42" t="s">
        <v>132</v>
      </c>
      <c r="D76" s="28" t="s">
        <v>1</v>
      </c>
      <c r="E76" s="43">
        <v>1</v>
      </c>
      <c r="G76" s="30">
        <f>F76*E76</f>
        <v>0</v>
      </c>
    </row>
    <row r="78" spans="1:7" ht="25.5">
      <c r="A78" s="132" t="s">
        <v>139</v>
      </c>
      <c r="C78" s="42" t="s">
        <v>133</v>
      </c>
      <c r="D78" s="28" t="s">
        <v>1</v>
      </c>
      <c r="E78" s="43">
        <v>1</v>
      </c>
      <c r="G78" s="30">
        <f>F78*E78</f>
        <v>0</v>
      </c>
    </row>
    <row r="80" spans="1:7" ht="25.5">
      <c r="A80" s="132" t="s">
        <v>86</v>
      </c>
      <c r="C80" s="42" t="s">
        <v>134</v>
      </c>
      <c r="E80" s="43">
        <v>0.03</v>
      </c>
      <c r="G80" s="30">
        <f>SUM(G20:G79)*E80</f>
        <v>0</v>
      </c>
    </row>
    <row r="82" spans="1:7">
      <c r="A82" s="145"/>
      <c r="B82" s="49"/>
      <c r="C82" s="50" t="s">
        <v>0</v>
      </c>
      <c r="D82" s="51"/>
      <c r="E82" s="52"/>
      <c r="F82" s="53"/>
      <c r="G82" s="53">
        <f>SUM(G9:G81)</f>
        <v>0</v>
      </c>
    </row>
  </sheetData>
  <customSheetViews>
    <customSheetView guid="{00919DC6-7B38-48C6-95A4-2125EBC733D5}" scale="125" showPageBreaks="1" printArea="1" view="pageBreakPreview" topLeftCell="A277">
      <selection activeCell="F79" sqref="F79"/>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honeticPr fontId="0" type="noConversion"/>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41"/>
  <sheetViews>
    <sheetView view="pageBreakPreview" topLeftCell="A22" zoomScale="125" zoomScaleNormal="100" zoomScaleSheetLayoutView="125" workbookViewId="0">
      <selection activeCell="G40" sqref="G40"/>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8">
      <c r="A1" s="13"/>
      <c r="B1" s="13"/>
      <c r="C1" s="105"/>
      <c r="D1" s="31"/>
      <c r="E1" s="32"/>
      <c r="F1" s="33"/>
      <c r="G1" s="34"/>
    </row>
    <row r="2" spans="1:8">
      <c r="A2" s="13"/>
      <c r="B2" s="13"/>
      <c r="C2" s="105"/>
      <c r="D2" s="31"/>
      <c r="E2" s="32"/>
      <c r="F2" s="33"/>
      <c r="G2" s="34"/>
    </row>
    <row r="3" spans="1:8">
      <c r="A3" s="19"/>
      <c r="B3" s="19"/>
      <c r="C3" s="21" t="s">
        <v>449</v>
      </c>
      <c r="D3" s="31"/>
      <c r="E3" s="32"/>
      <c r="F3" s="33"/>
      <c r="G3" s="34"/>
    </row>
    <row r="4" spans="1:8" s="41" customFormat="1">
      <c r="A4" s="36"/>
      <c r="B4" s="36"/>
      <c r="C4" s="131"/>
      <c r="D4" s="37"/>
      <c r="E4" s="38"/>
      <c r="F4" s="39"/>
      <c r="G4" s="34"/>
      <c r="H4" s="40"/>
    </row>
    <row r="5" spans="1:8">
      <c r="A5" s="132"/>
      <c r="B5" s="27"/>
      <c r="C5" s="42" t="s">
        <v>104</v>
      </c>
      <c r="D5" s="28"/>
      <c r="E5" s="43"/>
      <c r="F5" s="30"/>
      <c r="G5" s="30"/>
      <c r="H5" s="18"/>
    </row>
    <row r="6" spans="1:8">
      <c r="A6" s="132"/>
      <c r="B6" s="27"/>
      <c r="C6" s="42"/>
      <c r="D6" s="28"/>
      <c r="E6" s="43"/>
      <c r="F6" s="30"/>
      <c r="G6" s="30"/>
      <c r="H6" s="18"/>
    </row>
    <row r="7" spans="1:8">
      <c r="A7" s="133" t="s">
        <v>24</v>
      </c>
      <c r="B7" s="44"/>
      <c r="C7" s="45" t="s">
        <v>3</v>
      </c>
      <c r="D7" s="46" t="s">
        <v>4</v>
      </c>
      <c r="E7" s="47" t="s">
        <v>25</v>
      </c>
      <c r="F7" s="48" t="s">
        <v>5</v>
      </c>
      <c r="G7" s="48" t="s">
        <v>6</v>
      </c>
      <c r="H7" s="18"/>
    </row>
    <row r="8" spans="1:8">
      <c r="A8" s="132"/>
      <c r="B8" s="27"/>
      <c r="C8" s="42"/>
      <c r="D8" s="28"/>
      <c r="E8" s="43"/>
      <c r="F8" s="30"/>
      <c r="G8" s="30"/>
      <c r="H8" s="18"/>
    </row>
    <row r="9" spans="1:8">
      <c r="A9" s="54" t="s">
        <v>8</v>
      </c>
      <c r="C9" s="134" t="s">
        <v>146</v>
      </c>
      <c r="D9" s="146" t="s">
        <v>36</v>
      </c>
      <c r="E9" s="136">
        <v>1</v>
      </c>
    </row>
    <row r="10" spans="1:8">
      <c r="C10" s="134" t="s">
        <v>147</v>
      </c>
      <c r="D10" s="146" t="s">
        <v>1</v>
      </c>
      <c r="E10" s="136">
        <v>1</v>
      </c>
    </row>
    <row r="11" spans="1:8">
      <c r="C11" s="139" t="s">
        <v>140</v>
      </c>
      <c r="D11" s="139" t="s">
        <v>1</v>
      </c>
      <c r="E11" s="136">
        <v>1</v>
      </c>
    </row>
    <row r="12" spans="1:8" ht="25.5">
      <c r="C12" s="139" t="s">
        <v>141</v>
      </c>
      <c r="D12" s="139" t="s">
        <v>1</v>
      </c>
      <c r="E12" s="136">
        <v>1</v>
      </c>
    </row>
    <row r="13" spans="1:8" ht="25.5">
      <c r="C13" s="139" t="s">
        <v>142</v>
      </c>
      <c r="D13" s="139" t="s">
        <v>1</v>
      </c>
      <c r="E13" s="136">
        <v>4</v>
      </c>
    </row>
    <row r="14" spans="1:8">
      <c r="C14" s="139" t="s">
        <v>143</v>
      </c>
      <c r="D14" s="139" t="s">
        <v>1</v>
      </c>
      <c r="E14" s="136">
        <v>1</v>
      </c>
    </row>
    <row r="15" spans="1:8">
      <c r="C15" s="139" t="s">
        <v>144</v>
      </c>
      <c r="D15" s="139" t="s">
        <v>1</v>
      </c>
      <c r="E15" s="136">
        <v>1</v>
      </c>
    </row>
    <row r="16" spans="1:8" ht="25.5">
      <c r="C16" s="139" t="s">
        <v>145</v>
      </c>
      <c r="D16" s="136" t="s">
        <v>1</v>
      </c>
      <c r="E16" s="136">
        <v>1</v>
      </c>
    </row>
    <row r="17" spans="1:7">
      <c r="C17" s="139" t="s">
        <v>148</v>
      </c>
      <c r="D17" s="136" t="s">
        <v>1</v>
      </c>
      <c r="E17" s="136">
        <v>1</v>
      </c>
    </row>
    <row r="18" spans="1:7">
      <c r="C18" s="27" t="s">
        <v>63</v>
      </c>
      <c r="D18" s="55" t="s">
        <v>36</v>
      </c>
      <c r="E18" s="56">
        <v>1</v>
      </c>
      <c r="G18" s="58">
        <f>E18*F18</f>
        <v>0</v>
      </c>
    </row>
    <row r="20" spans="1:7">
      <c r="A20" s="54" t="s">
        <v>11</v>
      </c>
      <c r="C20" s="154" t="s">
        <v>149</v>
      </c>
      <c r="D20" s="155"/>
      <c r="E20" s="155"/>
      <c r="F20" s="156"/>
    </row>
    <row r="21" spans="1:7" ht="29.25" customHeight="1">
      <c r="C21" s="154" t="s">
        <v>150</v>
      </c>
      <c r="D21" s="155" t="s">
        <v>1</v>
      </c>
      <c r="E21" s="155">
        <v>22</v>
      </c>
      <c r="F21" s="157"/>
      <c r="G21" s="58">
        <f t="shared" ref="G21:G24" si="0">E21*F21</f>
        <v>0</v>
      </c>
    </row>
    <row r="22" spans="1:7" ht="25.5">
      <c r="C22" s="154" t="s">
        <v>151</v>
      </c>
      <c r="D22" s="155" t="s">
        <v>1</v>
      </c>
      <c r="E22" s="155">
        <v>21</v>
      </c>
      <c r="F22" s="157"/>
      <c r="G22" s="58">
        <f t="shared" si="0"/>
        <v>0</v>
      </c>
    </row>
    <row r="23" spans="1:7" ht="25.5">
      <c r="C23" s="154" t="s">
        <v>152</v>
      </c>
      <c r="D23" s="155" t="s">
        <v>1</v>
      </c>
      <c r="E23" s="155">
        <v>28</v>
      </c>
      <c r="F23" s="157"/>
      <c r="G23" s="58">
        <f t="shared" si="0"/>
        <v>0</v>
      </c>
    </row>
    <row r="24" spans="1:7" ht="25.5">
      <c r="C24" s="154" t="s">
        <v>153</v>
      </c>
      <c r="D24" s="155" t="s">
        <v>1</v>
      </c>
      <c r="E24" s="155">
        <v>7</v>
      </c>
      <c r="F24" s="157"/>
      <c r="G24" s="58">
        <f t="shared" si="0"/>
        <v>0</v>
      </c>
    </row>
    <row r="26" spans="1:7">
      <c r="A26" s="54" t="s">
        <v>14</v>
      </c>
      <c r="C26" s="158" t="s">
        <v>154</v>
      </c>
      <c r="D26" s="159"/>
      <c r="E26" s="159"/>
    </row>
    <row r="27" spans="1:7" ht="25.5">
      <c r="C27" s="158" t="s">
        <v>503</v>
      </c>
      <c r="D27" s="159" t="s">
        <v>2</v>
      </c>
      <c r="E27" s="159">
        <v>450</v>
      </c>
      <c r="F27" s="160"/>
      <c r="G27" s="58">
        <f t="shared" ref="G27" si="1">E27*F27</f>
        <v>0</v>
      </c>
    </row>
    <row r="28" spans="1:7">
      <c r="F28" s="160"/>
    </row>
    <row r="29" spans="1:7" ht="25.5">
      <c r="C29" s="161" t="s">
        <v>504</v>
      </c>
      <c r="D29" s="162" t="s">
        <v>2</v>
      </c>
      <c r="E29" s="162">
        <v>150</v>
      </c>
      <c r="F29" s="160"/>
      <c r="G29" s="58">
        <f t="shared" ref="G29" si="2">E29*F29</f>
        <v>0</v>
      </c>
    </row>
    <row r="30" spans="1:7">
      <c r="F30" s="160"/>
    </row>
    <row r="31" spans="1:7">
      <c r="C31" s="163" t="s">
        <v>155</v>
      </c>
      <c r="D31" s="164" t="s">
        <v>1</v>
      </c>
      <c r="E31" s="164">
        <v>28</v>
      </c>
      <c r="F31" s="160"/>
      <c r="G31" s="58">
        <f t="shared" ref="G31:G35" si="3">E31*F31</f>
        <v>0</v>
      </c>
    </row>
    <row r="32" spans="1:7">
      <c r="C32" s="163" t="s">
        <v>156</v>
      </c>
      <c r="D32" s="164" t="s">
        <v>36</v>
      </c>
      <c r="E32" s="164">
        <v>1</v>
      </c>
      <c r="F32" s="160"/>
      <c r="G32" s="58">
        <f t="shared" si="3"/>
        <v>0</v>
      </c>
    </row>
    <row r="33" spans="1:8">
      <c r="C33" s="163" t="s">
        <v>157</v>
      </c>
      <c r="D33" s="164" t="s">
        <v>1</v>
      </c>
      <c r="E33" s="164">
        <v>88</v>
      </c>
      <c r="F33" s="160"/>
      <c r="G33" s="58">
        <f t="shared" si="3"/>
        <v>0</v>
      </c>
    </row>
    <row r="34" spans="1:8">
      <c r="C34" s="163" t="s">
        <v>158</v>
      </c>
      <c r="D34" s="164" t="s">
        <v>1</v>
      </c>
      <c r="E34" s="164">
        <v>33</v>
      </c>
      <c r="F34" s="160"/>
      <c r="G34" s="58">
        <f t="shared" si="3"/>
        <v>0</v>
      </c>
    </row>
    <row r="35" spans="1:8">
      <c r="C35" s="163" t="s">
        <v>159</v>
      </c>
      <c r="D35" s="164" t="s">
        <v>36</v>
      </c>
      <c r="E35" s="164">
        <v>1</v>
      </c>
      <c r="F35" s="160"/>
      <c r="G35" s="58">
        <f t="shared" si="3"/>
        <v>0</v>
      </c>
    </row>
    <row r="36" spans="1:8">
      <c r="C36" s="18"/>
      <c r="F36" s="160"/>
    </row>
    <row r="37" spans="1:8" ht="25.5">
      <c r="C37" s="165" t="s">
        <v>160</v>
      </c>
      <c r="D37" s="166" t="s">
        <v>36</v>
      </c>
      <c r="E37" s="166">
        <v>1</v>
      </c>
      <c r="F37" s="160"/>
      <c r="G37" s="58">
        <f t="shared" ref="G37" si="4">E37*F37</f>
        <v>0</v>
      </c>
    </row>
    <row r="39" spans="1:8">
      <c r="A39" s="132"/>
      <c r="B39" s="27"/>
      <c r="C39" s="42"/>
      <c r="D39" s="28"/>
      <c r="E39" s="43"/>
      <c r="F39" s="30"/>
      <c r="G39" s="30"/>
      <c r="H39" s="18"/>
    </row>
    <row r="40" spans="1:8">
      <c r="A40" s="145"/>
      <c r="B40" s="49"/>
      <c r="C40" s="50" t="s">
        <v>0</v>
      </c>
      <c r="D40" s="51"/>
      <c r="E40" s="52"/>
      <c r="F40" s="53"/>
      <c r="G40" s="53">
        <f>SUM(G9:G38)</f>
        <v>0</v>
      </c>
      <c r="H40" s="18"/>
    </row>
    <row r="41" spans="1:8">
      <c r="A41" s="132"/>
      <c r="B41" s="27"/>
      <c r="C41" s="42"/>
      <c r="D41" s="28"/>
      <c r="E41" s="43"/>
      <c r="F41" s="30"/>
      <c r="G41" s="30"/>
      <c r="H41" s="18"/>
    </row>
  </sheetData>
  <customSheetViews>
    <customSheetView guid="{00919DC6-7B38-48C6-95A4-2125EBC733D5}" scale="125" showPageBreaks="1" printArea="1" hiddenColumns="1" view="pageBreakPreview">
      <selection activeCell="B9" sqref="B9"/>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61"/>
  <sheetViews>
    <sheetView view="pageBreakPreview" zoomScale="125" zoomScaleNormal="100" zoomScaleSheetLayoutView="125" workbookViewId="0">
      <selection activeCell="G60" sqref="G60"/>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8">
      <c r="A1" s="13"/>
      <c r="B1" s="13"/>
      <c r="C1" s="105"/>
      <c r="D1" s="31"/>
      <c r="E1" s="32"/>
      <c r="F1" s="33"/>
      <c r="G1" s="34"/>
    </row>
    <row r="2" spans="1:8">
      <c r="A2" s="13"/>
      <c r="B2" s="13"/>
      <c r="C2" s="105"/>
      <c r="D2" s="31"/>
      <c r="E2" s="32"/>
      <c r="F2" s="33"/>
      <c r="G2" s="34"/>
    </row>
    <row r="3" spans="1:8">
      <c r="A3" s="19"/>
      <c r="B3" s="19"/>
      <c r="C3" s="21" t="s">
        <v>450</v>
      </c>
      <c r="D3" s="31"/>
      <c r="E3" s="32"/>
      <c r="F3" s="33"/>
      <c r="G3" s="34"/>
    </row>
    <row r="4" spans="1:8" s="41" customFormat="1">
      <c r="A4" s="36"/>
      <c r="B4" s="36"/>
      <c r="C4" s="131"/>
      <c r="D4" s="37"/>
      <c r="E4" s="38"/>
      <c r="F4" s="39"/>
      <c r="G4" s="34"/>
      <c r="H4" s="40"/>
    </row>
    <row r="5" spans="1:8">
      <c r="A5" s="132"/>
      <c r="B5" s="27"/>
      <c r="C5" s="42" t="s">
        <v>104</v>
      </c>
      <c r="D5" s="28"/>
      <c r="E5" s="43"/>
      <c r="F5" s="30"/>
      <c r="H5" s="18"/>
    </row>
    <row r="6" spans="1:8">
      <c r="A6" s="132"/>
      <c r="B6" s="27"/>
      <c r="C6" s="42"/>
      <c r="D6" s="28"/>
      <c r="E6" s="43"/>
      <c r="F6" s="30"/>
      <c r="H6" s="18"/>
    </row>
    <row r="7" spans="1:8">
      <c r="A7" s="133" t="s">
        <v>24</v>
      </c>
      <c r="B7" s="44"/>
      <c r="C7" s="45" t="s">
        <v>3</v>
      </c>
      <c r="D7" s="46" t="s">
        <v>4</v>
      </c>
      <c r="E7" s="47" t="s">
        <v>25</v>
      </c>
      <c r="F7" s="48" t="s">
        <v>5</v>
      </c>
      <c r="G7" s="59" t="s">
        <v>6</v>
      </c>
      <c r="H7" s="18"/>
    </row>
    <row r="8" spans="1:8">
      <c r="A8" s="132"/>
      <c r="B8" s="27"/>
      <c r="C8" s="42"/>
      <c r="D8" s="28"/>
      <c r="E8" s="43"/>
      <c r="F8" s="30"/>
      <c r="H8" s="18"/>
    </row>
    <row r="9" spans="1:8">
      <c r="A9" s="132" t="s">
        <v>8</v>
      </c>
      <c r="B9" s="27"/>
      <c r="C9" s="42" t="s">
        <v>166</v>
      </c>
      <c r="D9" s="28"/>
      <c r="E9" s="43"/>
      <c r="F9" s="30"/>
      <c r="H9" s="18"/>
    </row>
    <row r="10" spans="1:8" s="63" customFormat="1">
      <c r="A10" s="13"/>
      <c r="B10" s="60"/>
      <c r="C10" s="147" t="s">
        <v>161</v>
      </c>
      <c r="D10" s="14"/>
      <c r="E10" s="61"/>
      <c r="F10" s="16"/>
      <c r="G10" s="62"/>
    </row>
    <row r="11" spans="1:8" s="63" customFormat="1" ht="52.5" customHeight="1">
      <c r="A11" s="13"/>
      <c r="B11" s="60"/>
      <c r="C11" s="148" t="s">
        <v>507</v>
      </c>
      <c r="D11" s="149" t="s">
        <v>1</v>
      </c>
      <c r="E11" s="149">
        <v>3</v>
      </c>
      <c r="F11" s="150"/>
      <c r="G11" s="62">
        <f>E11*F11</f>
        <v>0</v>
      </c>
    </row>
    <row r="12" spans="1:8" s="63" customFormat="1">
      <c r="A12" s="13"/>
      <c r="B12" s="60"/>
      <c r="C12" s="64"/>
      <c r="D12" s="14"/>
      <c r="E12" s="61"/>
      <c r="F12" s="16"/>
      <c r="G12" s="62"/>
    </row>
    <row r="13" spans="1:8" s="63" customFormat="1">
      <c r="A13" s="13"/>
      <c r="B13" s="60"/>
      <c r="C13" s="147" t="s">
        <v>162</v>
      </c>
      <c r="D13" s="14"/>
      <c r="E13" s="61"/>
      <c r="F13" s="16"/>
      <c r="G13" s="62"/>
    </row>
    <row r="14" spans="1:8" s="63" customFormat="1" ht="15" customHeight="1">
      <c r="A14" s="13"/>
      <c r="B14" s="60"/>
      <c r="C14" s="151" t="s">
        <v>508</v>
      </c>
      <c r="D14" s="149" t="s">
        <v>1</v>
      </c>
      <c r="E14" s="149">
        <v>3</v>
      </c>
      <c r="F14" s="150"/>
      <c r="G14" s="62">
        <f>E14*F14</f>
        <v>0</v>
      </c>
    </row>
    <row r="15" spans="1:8" s="63" customFormat="1">
      <c r="A15" s="13"/>
      <c r="B15" s="60"/>
      <c r="C15" s="64"/>
      <c r="D15" s="14"/>
      <c r="E15" s="61"/>
      <c r="F15" s="16"/>
      <c r="G15" s="62"/>
    </row>
    <row r="16" spans="1:8" s="63" customFormat="1">
      <c r="A16" s="13"/>
      <c r="B16" s="60"/>
      <c r="C16" s="147" t="s">
        <v>163</v>
      </c>
      <c r="D16" s="14"/>
      <c r="E16" s="61"/>
      <c r="F16" s="16"/>
      <c r="G16" s="62"/>
    </row>
    <row r="17" spans="1:7" s="63" customFormat="1" ht="51">
      <c r="A17" s="13"/>
      <c r="B17" s="60"/>
      <c r="C17" s="148" t="s">
        <v>509</v>
      </c>
      <c r="D17" s="149" t="s">
        <v>1</v>
      </c>
      <c r="E17" s="149">
        <v>3</v>
      </c>
      <c r="F17" s="150"/>
      <c r="G17" s="62">
        <f>E17*F17</f>
        <v>0</v>
      </c>
    </row>
    <row r="18" spans="1:7" s="63" customFormat="1">
      <c r="A18" s="13"/>
      <c r="B18" s="60"/>
      <c r="C18" s="148"/>
      <c r="D18" s="149"/>
      <c r="E18" s="149"/>
      <c r="F18" s="150"/>
      <c r="G18" s="62"/>
    </row>
    <row r="19" spans="1:7" s="63" customFormat="1">
      <c r="A19" s="13"/>
      <c r="B19" s="60"/>
      <c r="C19" s="147" t="s">
        <v>164</v>
      </c>
      <c r="D19" s="149"/>
      <c r="E19" s="149"/>
      <c r="F19" s="150"/>
      <c r="G19" s="62"/>
    </row>
    <row r="20" spans="1:7" s="63" customFormat="1" ht="38.25">
      <c r="A20" s="13"/>
      <c r="B20" s="60"/>
      <c r="C20" s="148" t="s">
        <v>510</v>
      </c>
      <c r="D20" s="149" t="s">
        <v>1</v>
      </c>
      <c r="E20" s="149">
        <v>3</v>
      </c>
      <c r="F20" s="150"/>
      <c r="G20" s="62">
        <f>E20*F20</f>
        <v>0</v>
      </c>
    </row>
    <row r="21" spans="1:7" s="63" customFormat="1">
      <c r="A21" s="13"/>
      <c r="B21" s="60"/>
      <c r="C21" s="148"/>
      <c r="D21" s="149"/>
      <c r="E21" s="149"/>
      <c r="F21" s="150"/>
      <c r="G21" s="62"/>
    </row>
    <row r="22" spans="1:7" s="63" customFormat="1">
      <c r="A22" s="13"/>
      <c r="B22" s="60"/>
      <c r="C22" s="147" t="s">
        <v>165</v>
      </c>
      <c r="D22" s="149"/>
      <c r="E22" s="149"/>
      <c r="F22" s="150"/>
      <c r="G22" s="62"/>
    </row>
    <row r="23" spans="1:7" s="63" customFormat="1" ht="51">
      <c r="A23" s="13"/>
      <c r="B23" s="60"/>
      <c r="C23" s="148" t="s">
        <v>511</v>
      </c>
      <c r="D23" s="149" t="s">
        <v>1</v>
      </c>
      <c r="E23" s="149">
        <v>3</v>
      </c>
      <c r="F23" s="150"/>
      <c r="G23" s="62">
        <f>E23*F23</f>
        <v>0</v>
      </c>
    </row>
    <row r="24" spans="1:7" s="63" customFormat="1">
      <c r="A24" s="13"/>
      <c r="B24" s="60"/>
      <c r="C24" s="64"/>
      <c r="D24" s="14"/>
      <c r="E24" s="61"/>
      <c r="F24" s="16"/>
      <c r="G24" s="62"/>
    </row>
    <row r="25" spans="1:7" s="63" customFormat="1">
      <c r="A25" s="13" t="s">
        <v>11</v>
      </c>
      <c r="B25" s="60"/>
      <c r="C25" s="64" t="s">
        <v>167</v>
      </c>
      <c r="D25" s="14"/>
      <c r="E25" s="61"/>
      <c r="F25" s="16"/>
      <c r="G25" s="62"/>
    </row>
    <row r="26" spans="1:7" s="63" customFormat="1">
      <c r="A26" s="13"/>
      <c r="B26" s="60"/>
      <c r="C26" s="147" t="s">
        <v>168</v>
      </c>
      <c r="D26" s="14"/>
      <c r="E26" s="61"/>
      <c r="F26" s="16"/>
      <c r="G26" s="62"/>
    </row>
    <row r="27" spans="1:7" s="63" customFormat="1" ht="51">
      <c r="A27" s="13"/>
      <c r="B27" s="60"/>
      <c r="C27" s="151" t="s">
        <v>512</v>
      </c>
      <c r="D27" s="149" t="s">
        <v>1</v>
      </c>
      <c r="E27" s="149">
        <v>1</v>
      </c>
      <c r="F27" s="150"/>
      <c r="G27" s="62">
        <f>E27*F27</f>
        <v>0</v>
      </c>
    </row>
    <row r="28" spans="1:7" s="63" customFormat="1">
      <c r="A28" s="13"/>
      <c r="B28" s="60"/>
      <c r="C28" s="151"/>
      <c r="D28" s="149"/>
      <c r="E28" s="149"/>
      <c r="F28" s="150"/>
      <c r="G28" s="62"/>
    </row>
    <row r="29" spans="1:7" s="63" customFormat="1">
      <c r="A29" s="13"/>
      <c r="B29" s="60"/>
      <c r="C29" s="147" t="s">
        <v>169</v>
      </c>
      <c r="D29" s="149"/>
      <c r="E29" s="149"/>
      <c r="F29" s="150"/>
      <c r="G29" s="62"/>
    </row>
    <row r="30" spans="1:7" s="63" customFormat="1" ht="51">
      <c r="A30" s="13"/>
      <c r="B30" s="60"/>
      <c r="C30" s="151" t="s">
        <v>513</v>
      </c>
      <c r="D30" s="149" t="s">
        <v>1</v>
      </c>
      <c r="E30" s="149">
        <v>1</v>
      </c>
      <c r="F30" s="150"/>
      <c r="G30" s="62">
        <f>E30*F30</f>
        <v>0</v>
      </c>
    </row>
    <row r="31" spans="1:7" s="63" customFormat="1">
      <c r="A31" s="13"/>
      <c r="B31" s="60"/>
      <c r="C31" s="151"/>
      <c r="D31" s="149"/>
      <c r="E31" s="149"/>
      <c r="F31" s="150"/>
      <c r="G31" s="62"/>
    </row>
    <row r="32" spans="1:7" s="63" customFormat="1">
      <c r="A32" s="13"/>
      <c r="B32" s="60"/>
      <c r="C32" s="147" t="s">
        <v>170</v>
      </c>
      <c r="D32" s="149"/>
      <c r="E32" s="149"/>
      <c r="F32" s="150"/>
      <c r="G32" s="62"/>
    </row>
    <row r="33" spans="1:8" s="63" customFormat="1">
      <c r="A33" s="13"/>
      <c r="B33" s="60"/>
      <c r="C33" s="151" t="s">
        <v>514</v>
      </c>
      <c r="D33" s="149" t="s">
        <v>1</v>
      </c>
      <c r="E33" s="149">
        <v>2</v>
      </c>
      <c r="F33" s="150"/>
      <c r="G33" s="62">
        <f>E33*F33</f>
        <v>0</v>
      </c>
    </row>
    <row r="34" spans="1:8" s="63" customFormat="1">
      <c r="A34" s="13" t="s">
        <v>14</v>
      </c>
      <c r="B34" s="60"/>
      <c r="C34" s="64" t="s">
        <v>171</v>
      </c>
      <c r="D34" s="14"/>
      <c r="E34" s="61"/>
      <c r="F34" s="16"/>
      <c r="G34" s="62"/>
    </row>
    <row r="35" spans="1:8" s="63" customFormat="1">
      <c r="A35" s="13"/>
      <c r="B35" s="60"/>
      <c r="C35" s="147" t="s">
        <v>172</v>
      </c>
      <c r="D35" s="14"/>
      <c r="E35" s="61"/>
      <c r="F35" s="16"/>
      <c r="G35" s="62"/>
    </row>
    <row r="36" spans="1:8" s="63" customFormat="1" ht="63.75">
      <c r="A36" s="13"/>
      <c r="B36" s="60"/>
      <c r="C36" s="148" t="s">
        <v>515</v>
      </c>
      <c r="D36" s="149" t="s">
        <v>1</v>
      </c>
      <c r="E36" s="149">
        <v>2</v>
      </c>
      <c r="F36" s="150"/>
      <c r="G36" s="62">
        <f>E36*F36</f>
        <v>0</v>
      </c>
    </row>
    <row r="37" spans="1:8" s="63" customFormat="1">
      <c r="A37" s="13"/>
      <c r="B37" s="60"/>
      <c r="C37" s="148"/>
      <c r="D37" s="149"/>
      <c r="E37" s="149"/>
      <c r="F37" s="150"/>
      <c r="G37" s="62"/>
    </row>
    <row r="38" spans="1:8" s="63" customFormat="1">
      <c r="A38" s="13"/>
      <c r="B38" s="60"/>
      <c r="C38" s="147" t="s">
        <v>173</v>
      </c>
      <c r="D38" s="149"/>
      <c r="E38" s="149"/>
      <c r="F38" s="150"/>
      <c r="G38" s="62"/>
    </row>
    <row r="39" spans="1:8" s="63" customFormat="1" ht="38.25">
      <c r="A39" s="13"/>
      <c r="B39" s="60"/>
      <c r="C39" s="151" t="s">
        <v>516</v>
      </c>
      <c r="D39" s="149" t="s">
        <v>1</v>
      </c>
      <c r="E39" s="149">
        <v>2</v>
      </c>
      <c r="F39" s="150"/>
      <c r="G39" s="62">
        <f>E39*F39</f>
        <v>0</v>
      </c>
    </row>
    <row r="40" spans="1:8" s="63" customFormat="1">
      <c r="A40" s="13"/>
      <c r="B40" s="60"/>
      <c r="C40" s="64"/>
      <c r="D40" s="14"/>
      <c r="E40" s="61"/>
      <c r="F40" s="16"/>
      <c r="G40" s="62"/>
    </row>
    <row r="41" spans="1:8">
      <c r="A41" s="132"/>
      <c r="B41" s="27"/>
      <c r="C41" s="42" t="s">
        <v>174</v>
      </c>
      <c r="D41" s="28"/>
      <c r="E41" s="43"/>
      <c r="F41" s="30"/>
      <c r="H41" s="18"/>
    </row>
    <row r="42" spans="1:8" s="63" customFormat="1">
      <c r="A42" s="13"/>
      <c r="B42" s="60"/>
      <c r="C42" s="147"/>
      <c r="D42" s="14"/>
      <c r="E42" s="61"/>
      <c r="F42" s="16"/>
      <c r="G42" s="62"/>
    </row>
    <row r="43" spans="1:8" s="63" customFormat="1" ht="51">
      <c r="A43" s="13"/>
      <c r="B43" s="60"/>
      <c r="C43" s="148" t="s">
        <v>517</v>
      </c>
      <c r="D43" s="149" t="s">
        <v>2</v>
      </c>
      <c r="E43" s="152">
        <v>150</v>
      </c>
      <c r="F43" s="150"/>
      <c r="G43" s="62">
        <f>E43*F43</f>
        <v>0</v>
      </c>
    </row>
    <row r="44" spans="1:8">
      <c r="A44" s="132"/>
      <c r="B44" s="27"/>
      <c r="C44" s="42" t="s">
        <v>505</v>
      </c>
      <c r="D44" s="28" t="s">
        <v>2</v>
      </c>
      <c r="E44" s="43">
        <v>250</v>
      </c>
      <c r="F44" s="30"/>
      <c r="G44" s="58">
        <f>E44*F44</f>
        <v>0</v>
      </c>
      <c r="H44" s="18"/>
    </row>
    <row r="45" spans="1:8">
      <c r="A45" s="132"/>
      <c r="B45" s="27"/>
      <c r="C45" s="42"/>
      <c r="D45" s="28"/>
      <c r="E45" s="43"/>
      <c r="F45" s="30"/>
      <c r="H45" s="18"/>
    </row>
    <row r="46" spans="1:8">
      <c r="A46" s="132"/>
      <c r="B46" s="27"/>
      <c r="C46" s="42" t="s">
        <v>175</v>
      </c>
      <c r="D46" s="28"/>
      <c r="E46" s="43"/>
      <c r="F46" s="30"/>
      <c r="H46" s="18"/>
    </row>
    <row r="47" spans="1:8" s="63" customFormat="1">
      <c r="A47" s="13"/>
      <c r="B47" s="60"/>
      <c r="C47" s="147" t="s">
        <v>176</v>
      </c>
      <c r="D47" s="14"/>
      <c r="E47" s="61"/>
      <c r="F47" s="16"/>
      <c r="G47" s="62"/>
    </row>
    <row r="48" spans="1:8" s="63" customFormat="1" ht="25.5">
      <c r="A48" s="13"/>
      <c r="B48" s="60"/>
      <c r="C48" s="148" t="s">
        <v>518</v>
      </c>
      <c r="D48" s="149" t="s">
        <v>1</v>
      </c>
      <c r="E48" s="149">
        <v>1</v>
      </c>
      <c r="F48" s="150"/>
      <c r="G48" s="62">
        <f>E48*F48</f>
        <v>0</v>
      </c>
    </row>
    <row r="49" spans="1:8" s="63" customFormat="1">
      <c r="A49" s="13"/>
      <c r="B49" s="60"/>
      <c r="C49" s="64"/>
      <c r="D49" s="14"/>
      <c r="E49" s="61"/>
      <c r="F49" s="16"/>
      <c r="G49" s="62"/>
    </row>
    <row r="50" spans="1:8" s="63" customFormat="1">
      <c r="A50" s="13"/>
      <c r="B50" s="60"/>
      <c r="C50" s="64" t="s">
        <v>178</v>
      </c>
      <c r="D50" s="14"/>
      <c r="E50" s="61"/>
      <c r="F50" s="16"/>
      <c r="G50" s="62"/>
    </row>
    <row r="51" spans="1:8" s="63" customFormat="1">
      <c r="A51" s="13"/>
      <c r="B51" s="60"/>
      <c r="C51" s="147" t="s">
        <v>177</v>
      </c>
      <c r="D51" s="14"/>
      <c r="E51" s="61"/>
      <c r="F51" s="16"/>
      <c r="G51" s="62"/>
    </row>
    <row r="52" spans="1:8" s="63" customFormat="1" ht="51">
      <c r="A52" s="13"/>
      <c r="B52" s="60"/>
      <c r="C52" s="153" t="s">
        <v>519</v>
      </c>
      <c r="D52" s="149" t="s">
        <v>1</v>
      </c>
      <c r="E52" s="149">
        <v>1</v>
      </c>
      <c r="F52" s="150"/>
      <c r="G52" s="62">
        <f>E52*F52</f>
        <v>0</v>
      </c>
    </row>
    <row r="53" spans="1:8">
      <c r="A53" s="132"/>
      <c r="B53" s="27"/>
      <c r="C53" s="42"/>
      <c r="D53" s="28"/>
      <c r="E53" s="43"/>
      <c r="F53" s="30"/>
      <c r="H53" s="18"/>
    </row>
    <row r="54" spans="1:8" s="63" customFormat="1">
      <c r="A54" s="13"/>
      <c r="B54" s="60"/>
      <c r="C54" s="64" t="s">
        <v>179</v>
      </c>
      <c r="D54" s="14"/>
      <c r="E54" s="61"/>
      <c r="F54" s="16"/>
      <c r="G54" s="62"/>
    </row>
    <row r="55" spans="1:8" s="63" customFormat="1">
      <c r="A55" s="13"/>
      <c r="B55" s="60"/>
      <c r="C55" s="151" t="s">
        <v>180</v>
      </c>
      <c r="D55" s="149" t="s">
        <v>1</v>
      </c>
      <c r="E55" s="149">
        <v>3</v>
      </c>
      <c r="F55" s="150"/>
      <c r="G55" s="62">
        <f>E55*F55</f>
        <v>0</v>
      </c>
    </row>
    <row r="56" spans="1:8" s="63" customFormat="1" ht="25.5">
      <c r="A56" s="13"/>
      <c r="B56" s="60"/>
      <c r="C56" s="151" t="s">
        <v>181</v>
      </c>
      <c r="D56" s="149" t="s">
        <v>1</v>
      </c>
      <c r="E56" s="149">
        <v>1</v>
      </c>
      <c r="F56" s="150"/>
      <c r="G56" s="62">
        <f>E56*F56</f>
        <v>0</v>
      </c>
    </row>
    <row r="57" spans="1:8" s="63" customFormat="1">
      <c r="A57" s="13"/>
      <c r="B57" s="60"/>
      <c r="C57" s="151" t="s">
        <v>182</v>
      </c>
      <c r="D57" s="149" t="s">
        <v>1</v>
      </c>
      <c r="E57" s="149">
        <v>1</v>
      </c>
      <c r="F57" s="150"/>
      <c r="G57" s="62">
        <f>E57*F57</f>
        <v>0</v>
      </c>
    </row>
    <row r="58" spans="1:8" s="63" customFormat="1">
      <c r="A58" s="13"/>
      <c r="B58" s="60"/>
      <c r="C58" s="64"/>
      <c r="D58" s="14"/>
      <c r="E58" s="61"/>
      <c r="F58" s="16"/>
      <c r="G58" s="62"/>
    </row>
    <row r="59" spans="1:8">
      <c r="A59" s="132"/>
      <c r="B59" s="27"/>
      <c r="C59" s="42"/>
      <c r="D59" s="28"/>
      <c r="E59" s="43"/>
      <c r="F59" s="30"/>
      <c r="H59" s="18"/>
    </row>
    <row r="60" spans="1:8">
      <c r="A60" s="145"/>
      <c r="B60" s="49"/>
      <c r="C60" s="50" t="s">
        <v>0</v>
      </c>
      <c r="D60" s="51"/>
      <c r="E60" s="52"/>
      <c r="F60" s="53"/>
      <c r="G60" s="65">
        <f>SUM(G11:G57)</f>
        <v>0</v>
      </c>
      <c r="H60" s="18"/>
    </row>
    <row r="61" spans="1:8">
      <c r="A61" s="132"/>
      <c r="B61" s="27"/>
      <c r="C61" s="42"/>
      <c r="D61" s="28"/>
      <c r="E61" s="43"/>
      <c r="F61" s="30"/>
      <c r="H61" s="18"/>
    </row>
  </sheetData>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6"/>
  <sheetViews>
    <sheetView view="pageBreakPreview" zoomScale="125" zoomScaleNormal="100" zoomScaleSheetLayoutView="125" workbookViewId="0">
      <selection activeCell="C33" sqref="C33"/>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8">
      <c r="A1" s="13"/>
      <c r="B1" s="13"/>
      <c r="C1" s="105"/>
      <c r="D1" s="31"/>
      <c r="E1" s="32"/>
      <c r="F1" s="33"/>
      <c r="G1" s="34"/>
    </row>
    <row r="2" spans="1:8">
      <c r="A2" s="13"/>
      <c r="B2" s="13"/>
      <c r="C2" s="105"/>
      <c r="D2" s="31"/>
      <c r="E2" s="32"/>
      <c r="F2" s="33"/>
      <c r="G2" s="34"/>
    </row>
    <row r="3" spans="1:8">
      <c r="A3" s="19"/>
      <c r="B3" s="19"/>
      <c r="C3" s="21" t="s">
        <v>451</v>
      </c>
      <c r="D3" s="31"/>
      <c r="E3" s="32"/>
      <c r="F3" s="33"/>
      <c r="G3" s="34"/>
    </row>
    <row r="4" spans="1:8" s="41" customFormat="1">
      <c r="A4" s="36"/>
      <c r="B4" s="36"/>
      <c r="C4" s="131"/>
      <c r="D4" s="37"/>
      <c r="E4" s="38"/>
      <c r="F4" s="39"/>
      <c r="G4" s="34"/>
      <c r="H4" s="40"/>
    </row>
    <row r="5" spans="1:8">
      <c r="A5" s="132"/>
      <c r="B5" s="27"/>
      <c r="C5" s="42" t="s">
        <v>104</v>
      </c>
      <c r="D5" s="28"/>
      <c r="E5" s="43"/>
      <c r="F5" s="30"/>
      <c r="G5" s="30"/>
      <c r="H5" s="18"/>
    </row>
    <row r="6" spans="1:8">
      <c r="A6" s="132"/>
      <c r="B6" s="27"/>
      <c r="C6" s="42"/>
      <c r="D6" s="28"/>
      <c r="E6" s="43"/>
      <c r="F6" s="30"/>
      <c r="G6" s="30"/>
      <c r="H6" s="18"/>
    </row>
    <row r="7" spans="1:8">
      <c r="A7" s="133" t="s">
        <v>24</v>
      </c>
      <c r="B7" s="44"/>
      <c r="C7" s="45" t="s">
        <v>3</v>
      </c>
      <c r="D7" s="46" t="s">
        <v>4</v>
      </c>
      <c r="E7" s="47" t="s">
        <v>25</v>
      </c>
      <c r="F7" s="48" t="s">
        <v>5</v>
      </c>
      <c r="G7" s="48" t="s">
        <v>6</v>
      </c>
      <c r="H7" s="18"/>
    </row>
    <row r="8" spans="1:8">
      <c r="A8" s="132"/>
      <c r="B8" s="27"/>
      <c r="C8" s="42"/>
      <c r="D8" s="28"/>
      <c r="E8" s="43"/>
      <c r="F8" s="30"/>
      <c r="G8" s="30"/>
      <c r="H8" s="18"/>
    </row>
    <row r="9" spans="1:8">
      <c r="A9" s="54" t="s">
        <v>8</v>
      </c>
      <c r="C9" s="134" t="s">
        <v>311</v>
      </c>
      <c r="D9" s="146" t="s">
        <v>1</v>
      </c>
      <c r="E9" s="136">
        <v>2</v>
      </c>
      <c r="G9" s="58">
        <f>E9*F9</f>
        <v>0</v>
      </c>
    </row>
    <row r="10" spans="1:8">
      <c r="C10" s="139"/>
      <c r="D10" s="139"/>
      <c r="E10" s="136"/>
    </row>
    <row r="11" spans="1:8">
      <c r="A11" s="54" t="s">
        <v>11</v>
      </c>
      <c r="C11" s="139" t="s">
        <v>312</v>
      </c>
      <c r="D11" s="139" t="s">
        <v>1</v>
      </c>
      <c r="E11" s="136">
        <v>2</v>
      </c>
      <c r="G11" s="58">
        <f>E11*F11</f>
        <v>0</v>
      </c>
    </row>
    <row r="12" spans="1:8">
      <c r="C12" s="139"/>
      <c r="D12" s="136"/>
      <c r="E12" s="136"/>
    </row>
    <row r="13" spans="1:8" ht="38.25">
      <c r="A13" s="54" t="s">
        <v>14</v>
      </c>
      <c r="C13" s="139" t="s">
        <v>313</v>
      </c>
      <c r="D13" s="139" t="s">
        <v>1</v>
      </c>
      <c r="E13" s="136">
        <v>2</v>
      </c>
      <c r="G13" s="58">
        <f>E13*F13</f>
        <v>0</v>
      </c>
    </row>
    <row r="14" spans="1:8">
      <c r="A14" s="132"/>
      <c r="B14" s="27"/>
      <c r="C14" s="42"/>
      <c r="D14" s="28"/>
      <c r="E14" s="43"/>
      <c r="F14" s="30"/>
      <c r="G14" s="30"/>
      <c r="H14" s="18"/>
    </row>
    <row r="15" spans="1:8">
      <c r="A15" s="145"/>
      <c r="B15" s="49"/>
      <c r="C15" s="50" t="s">
        <v>0</v>
      </c>
      <c r="D15" s="51"/>
      <c r="E15" s="52"/>
      <c r="F15" s="53"/>
      <c r="G15" s="53">
        <f>SUM(G9:G13)</f>
        <v>0</v>
      </c>
      <c r="H15" s="18"/>
    </row>
    <row r="16" spans="1:8">
      <c r="A16" s="132"/>
      <c r="B16" s="27"/>
      <c r="C16" s="42"/>
      <c r="D16" s="28"/>
      <c r="E16" s="43"/>
      <c r="F16" s="30"/>
      <c r="G16" s="30"/>
      <c r="H16" s="18"/>
    </row>
  </sheetData>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27"/>
  <sheetViews>
    <sheetView view="pageBreakPreview" zoomScale="125" zoomScaleNormal="100" zoomScaleSheetLayoutView="125" workbookViewId="0">
      <selection activeCell="C33" sqref="C33"/>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8">
      <c r="A1" s="13"/>
      <c r="B1" s="13"/>
      <c r="C1" s="105"/>
      <c r="D1" s="31"/>
      <c r="E1" s="32"/>
      <c r="F1" s="33"/>
      <c r="G1" s="34"/>
    </row>
    <row r="2" spans="1:8">
      <c r="A2" s="13"/>
      <c r="B2" s="13"/>
      <c r="C2" s="105"/>
      <c r="D2" s="31"/>
      <c r="E2" s="32"/>
      <c r="F2" s="33"/>
      <c r="G2" s="34"/>
    </row>
    <row r="3" spans="1:8">
      <c r="A3" s="19"/>
      <c r="B3" s="19"/>
      <c r="C3" s="21" t="s">
        <v>452</v>
      </c>
      <c r="D3" s="31"/>
      <c r="E3" s="32"/>
      <c r="F3" s="33"/>
      <c r="G3" s="34"/>
    </row>
    <row r="4" spans="1:8" s="41" customFormat="1">
      <c r="A4" s="36"/>
      <c r="B4" s="36"/>
      <c r="C4" s="131"/>
      <c r="D4" s="37"/>
      <c r="E4" s="38"/>
      <c r="F4" s="39"/>
      <c r="G4" s="34"/>
      <c r="H4" s="40"/>
    </row>
    <row r="5" spans="1:8">
      <c r="A5" s="132"/>
      <c r="B5" s="27"/>
      <c r="C5" s="42" t="s">
        <v>104</v>
      </c>
      <c r="D5" s="28"/>
      <c r="E5" s="43"/>
      <c r="F5" s="30"/>
      <c r="G5" s="30"/>
      <c r="H5" s="18"/>
    </row>
    <row r="6" spans="1:8">
      <c r="A6" s="132"/>
      <c r="B6" s="27"/>
      <c r="C6" s="42"/>
      <c r="D6" s="28"/>
      <c r="E6" s="43"/>
      <c r="F6" s="30"/>
      <c r="G6" s="30"/>
      <c r="H6" s="18"/>
    </row>
    <row r="7" spans="1:8">
      <c r="A7" s="133" t="s">
        <v>24</v>
      </c>
      <c r="B7" s="44"/>
      <c r="C7" s="45" t="s">
        <v>3</v>
      </c>
      <c r="D7" s="46" t="s">
        <v>4</v>
      </c>
      <c r="E7" s="47" t="s">
        <v>25</v>
      </c>
      <c r="F7" s="48" t="s">
        <v>5</v>
      </c>
      <c r="G7" s="48" t="s">
        <v>6</v>
      </c>
      <c r="H7" s="18"/>
    </row>
    <row r="8" spans="1:8">
      <c r="A8" s="132"/>
      <c r="B8" s="27"/>
      <c r="C8" s="42"/>
      <c r="D8" s="28"/>
      <c r="E8" s="43"/>
      <c r="F8" s="30"/>
      <c r="G8" s="30"/>
      <c r="H8" s="18"/>
    </row>
    <row r="9" spans="1:8" ht="25.5">
      <c r="A9" s="132"/>
      <c r="B9" s="27"/>
      <c r="C9" s="42" t="s">
        <v>340</v>
      </c>
      <c r="D9" s="28"/>
      <c r="E9" s="43"/>
      <c r="F9" s="30"/>
      <c r="G9" s="30"/>
      <c r="H9" s="18"/>
    </row>
    <row r="10" spans="1:8">
      <c r="C10" s="134"/>
      <c r="D10" s="135"/>
      <c r="E10" s="136"/>
    </row>
    <row r="11" spans="1:8">
      <c r="A11" s="54" t="s">
        <v>8</v>
      </c>
      <c r="C11" s="137">
        <v>70027</v>
      </c>
      <c r="D11" s="136"/>
      <c r="E11" s="136"/>
    </row>
    <row r="12" spans="1:8">
      <c r="C12" s="138" t="s">
        <v>341</v>
      </c>
      <c r="D12" s="136" t="s">
        <v>1</v>
      </c>
      <c r="E12" s="136">
        <v>2</v>
      </c>
      <c r="G12" s="58">
        <f>E12*F12</f>
        <v>0</v>
      </c>
    </row>
    <row r="13" spans="1:8">
      <c r="C13" s="139"/>
      <c r="D13" s="136"/>
      <c r="E13" s="136"/>
    </row>
    <row r="14" spans="1:8">
      <c r="A14" s="54" t="s">
        <v>11</v>
      </c>
      <c r="C14" s="140">
        <v>70033</v>
      </c>
      <c r="D14" s="136"/>
      <c r="E14" s="136"/>
    </row>
    <row r="15" spans="1:8">
      <c r="C15" s="141" t="s">
        <v>342</v>
      </c>
      <c r="D15" s="142" t="s">
        <v>1</v>
      </c>
      <c r="E15" s="136">
        <v>2</v>
      </c>
      <c r="G15" s="58">
        <f>E15*F15</f>
        <v>0</v>
      </c>
    </row>
    <row r="16" spans="1:8">
      <c r="C16" s="143"/>
      <c r="D16" s="136"/>
      <c r="E16" s="136"/>
    </row>
    <row r="17" spans="1:8">
      <c r="A17" s="54" t="s">
        <v>14</v>
      </c>
      <c r="C17" s="138" t="s">
        <v>343</v>
      </c>
      <c r="D17" s="136"/>
      <c r="E17" s="136"/>
    </row>
    <row r="18" spans="1:8" ht="25.5">
      <c r="C18" s="144" t="s">
        <v>344</v>
      </c>
      <c r="D18" s="136" t="s">
        <v>1</v>
      </c>
      <c r="E18" s="136">
        <v>2</v>
      </c>
      <c r="G18" s="58">
        <f>E18*F18</f>
        <v>0</v>
      </c>
    </row>
    <row r="19" spans="1:8">
      <c r="C19" s="139"/>
      <c r="D19" s="136"/>
      <c r="E19" s="136"/>
    </row>
    <row r="20" spans="1:8">
      <c r="A20" s="54" t="s">
        <v>12</v>
      </c>
      <c r="C20" s="139" t="s">
        <v>345</v>
      </c>
      <c r="D20" s="136" t="s">
        <v>1</v>
      </c>
      <c r="E20" s="136">
        <v>2</v>
      </c>
      <c r="G20" s="58">
        <f>E20*F20</f>
        <v>0</v>
      </c>
    </row>
    <row r="21" spans="1:8">
      <c r="C21" s="139"/>
      <c r="D21" s="136"/>
      <c r="E21" s="136"/>
    </row>
    <row r="22" spans="1:8">
      <c r="A22" s="54" t="s">
        <v>15</v>
      </c>
      <c r="C22" s="139" t="s">
        <v>347</v>
      </c>
      <c r="D22" s="136" t="s">
        <v>36</v>
      </c>
      <c r="E22" s="136">
        <v>2</v>
      </c>
      <c r="G22" s="58">
        <f>E22*F22</f>
        <v>0</v>
      </c>
    </row>
    <row r="23" spans="1:8">
      <c r="C23" s="139"/>
      <c r="D23" s="136"/>
      <c r="E23" s="136"/>
    </row>
    <row r="24" spans="1:8">
      <c r="A24" s="54" t="s">
        <v>13</v>
      </c>
      <c r="C24" s="139" t="s">
        <v>346</v>
      </c>
      <c r="D24" s="136" t="s">
        <v>36</v>
      </c>
      <c r="E24" s="136">
        <v>2</v>
      </c>
      <c r="G24" s="58">
        <f>E24*F24</f>
        <v>0</v>
      </c>
    </row>
    <row r="25" spans="1:8">
      <c r="A25" s="132"/>
      <c r="B25" s="27"/>
      <c r="C25" s="42"/>
      <c r="D25" s="28"/>
      <c r="E25" s="43"/>
      <c r="F25" s="30"/>
      <c r="G25" s="30"/>
      <c r="H25" s="18"/>
    </row>
    <row r="26" spans="1:8">
      <c r="A26" s="145"/>
      <c r="B26" s="49"/>
      <c r="C26" s="50" t="s">
        <v>0</v>
      </c>
      <c r="D26" s="51"/>
      <c r="E26" s="52"/>
      <c r="F26" s="53"/>
      <c r="G26" s="53">
        <f>SUM(G12:G24)</f>
        <v>0</v>
      </c>
      <c r="H26" s="18"/>
    </row>
    <row r="27" spans="1:8">
      <c r="A27" s="132"/>
      <c r="B27" s="27"/>
      <c r="C27" s="42"/>
      <c r="D27" s="28"/>
      <c r="E27" s="43"/>
      <c r="F27" s="30"/>
      <c r="G27" s="30"/>
      <c r="H27" s="18"/>
    </row>
  </sheetData>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18"/>
  <sheetViews>
    <sheetView view="pageBreakPreview" zoomScale="130" zoomScaleNormal="100" zoomScaleSheetLayoutView="130" workbookViewId="0">
      <selection activeCell="C33" sqref="C33"/>
    </sheetView>
  </sheetViews>
  <sheetFormatPr defaultRowHeight="12.75"/>
  <cols>
    <col min="1" max="1" width="3.85546875" style="27" customWidth="1"/>
    <col min="2" max="2" width="0.85546875" style="27" customWidth="1"/>
    <col min="3" max="3" width="46.42578125" style="27" customWidth="1"/>
    <col min="4" max="4" width="7.28515625" style="28" customWidth="1"/>
    <col min="5" max="5" width="7.28515625" style="29" customWidth="1"/>
    <col min="6" max="6" width="12.42578125" style="30" customWidth="1"/>
    <col min="7" max="7" width="13" style="30" customWidth="1"/>
    <col min="8" max="9" width="9.140625" style="18"/>
    <col min="10" max="10" width="27" style="18" customWidth="1"/>
    <col min="11" max="11" width="23.5703125" style="18" customWidth="1"/>
    <col min="12" max="16384" width="9.140625" style="18"/>
  </cols>
  <sheetData>
    <row r="1" spans="1:19">
      <c r="A1" s="13"/>
      <c r="B1" s="14"/>
      <c r="C1" s="105"/>
      <c r="D1" s="14"/>
      <c r="E1" s="15"/>
      <c r="F1" s="16"/>
      <c r="G1" s="17"/>
    </row>
    <row r="2" spans="1:19">
      <c r="A2" s="13"/>
      <c r="B2" s="14"/>
      <c r="C2" s="105"/>
      <c r="D2" s="14"/>
      <c r="E2" s="15"/>
      <c r="F2" s="16"/>
      <c r="G2" s="17"/>
    </row>
    <row r="3" spans="1:19">
      <c r="A3" s="19"/>
      <c r="B3" s="20"/>
      <c r="C3" s="21" t="s">
        <v>453</v>
      </c>
      <c r="D3" s="14"/>
      <c r="E3" s="15"/>
      <c r="F3" s="16"/>
      <c r="G3" s="17"/>
    </row>
    <row r="4" spans="1:19">
      <c r="A4" s="22"/>
      <c r="B4" s="23"/>
      <c r="C4" s="106"/>
      <c r="D4" s="23"/>
      <c r="E4" s="24"/>
      <c r="F4" s="25"/>
      <c r="G4" s="26"/>
      <c r="J4" s="107"/>
    </row>
    <row r="5" spans="1:19">
      <c r="A5" s="108" t="s">
        <v>24</v>
      </c>
      <c r="B5" s="109"/>
      <c r="C5" s="110" t="s">
        <v>3</v>
      </c>
      <c r="D5" s="109" t="s">
        <v>4</v>
      </c>
      <c r="E5" s="111" t="s">
        <v>25</v>
      </c>
      <c r="F5" s="112" t="s">
        <v>5</v>
      </c>
      <c r="G5" s="112">
        <v>1</v>
      </c>
    </row>
    <row r="6" spans="1:19">
      <c r="A6" s="113"/>
      <c r="B6" s="113"/>
      <c r="C6" s="114"/>
      <c r="D6" s="115"/>
      <c r="E6" s="116"/>
      <c r="F6" s="117"/>
      <c r="G6" s="118"/>
      <c r="H6" s="119"/>
      <c r="I6" s="117"/>
      <c r="J6" s="120"/>
      <c r="K6" s="121"/>
      <c r="L6" s="122"/>
      <c r="M6" s="122"/>
      <c r="N6" s="122"/>
      <c r="O6" s="122"/>
      <c r="P6" s="122"/>
      <c r="Q6" s="122"/>
      <c r="R6" s="122"/>
      <c r="S6" s="122"/>
    </row>
    <row r="7" spans="1:19" ht="38.25">
      <c r="A7" s="113" t="s">
        <v>8</v>
      </c>
      <c r="B7" s="113"/>
      <c r="C7" s="114" t="s">
        <v>314</v>
      </c>
      <c r="D7" s="115" t="s">
        <v>2</v>
      </c>
      <c r="E7" s="116">
        <v>60</v>
      </c>
      <c r="F7" s="117"/>
      <c r="G7" s="118">
        <f>E7*F7</f>
        <v>0</v>
      </c>
      <c r="H7" s="119"/>
      <c r="I7" s="117"/>
      <c r="J7" s="120"/>
      <c r="K7" s="121"/>
      <c r="L7" s="122"/>
      <c r="M7" s="122"/>
      <c r="N7" s="122"/>
      <c r="O7" s="122"/>
      <c r="P7" s="122"/>
      <c r="Q7" s="122"/>
      <c r="R7" s="122"/>
      <c r="S7" s="122"/>
    </row>
    <row r="8" spans="1:19">
      <c r="A8" s="113"/>
      <c r="B8" s="113"/>
      <c r="C8" s="114"/>
      <c r="D8" s="115"/>
      <c r="E8" s="116"/>
      <c r="F8" s="117"/>
      <c r="G8" s="118"/>
      <c r="H8" s="119"/>
      <c r="I8" s="117"/>
      <c r="J8" s="120"/>
      <c r="K8" s="121"/>
      <c r="L8" s="122"/>
      <c r="M8" s="122"/>
      <c r="N8" s="122"/>
      <c r="O8" s="122"/>
      <c r="P8" s="122"/>
      <c r="Q8" s="122"/>
      <c r="R8" s="122"/>
      <c r="S8" s="122"/>
    </row>
    <row r="9" spans="1:19" ht="25.5">
      <c r="A9" s="113" t="s">
        <v>11</v>
      </c>
      <c r="B9" s="113"/>
      <c r="C9" s="114" t="s">
        <v>339</v>
      </c>
      <c r="D9" s="115" t="s">
        <v>2</v>
      </c>
      <c r="E9" s="116">
        <v>20</v>
      </c>
      <c r="F9" s="117"/>
      <c r="G9" s="118">
        <f>E9*F9</f>
        <v>0</v>
      </c>
      <c r="H9" s="119"/>
      <c r="I9" s="117"/>
      <c r="J9" s="120"/>
      <c r="K9" s="121"/>
      <c r="L9" s="122"/>
      <c r="M9" s="122"/>
      <c r="N9" s="122"/>
      <c r="O9" s="122"/>
      <c r="P9" s="122"/>
      <c r="Q9" s="122"/>
      <c r="R9" s="122"/>
      <c r="S9" s="122"/>
    </row>
    <row r="10" spans="1:19">
      <c r="A10" s="113"/>
      <c r="B10" s="113"/>
      <c r="C10" s="114"/>
      <c r="D10" s="115"/>
      <c r="E10" s="116"/>
      <c r="F10" s="117"/>
      <c r="G10" s="118"/>
      <c r="H10" s="119"/>
      <c r="I10" s="117"/>
      <c r="J10" s="120"/>
      <c r="K10" s="121"/>
      <c r="L10" s="122"/>
      <c r="M10" s="122"/>
      <c r="N10" s="122"/>
      <c r="O10" s="122"/>
      <c r="P10" s="122"/>
      <c r="Q10" s="122"/>
      <c r="R10" s="122"/>
      <c r="S10" s="122"/>
    </row>
    <row r="11" spans="1:19">
      <c r="A11" s="113" t="s">
        <v>14</v>
      </c>
      <c r="B11" s="113"/>
      <c r="C11" s="114" t="s">
        <v>338</v>
      </c>
      <c r="D11" s="115" t="s">
        <v>1</v>
      </c>
      <c r="E11" s="116">
        <v>10</v>
      </c>
      <c r="F11" s="117"/>
      <c r="G11" s="118">
        <f>E11*F11</f>
        <v>0</v>
      </c>
      <c r="H11" s="119"/>
      <c r="I11" s="117"/>
      <c r="J11" s="120"/>
      <c r="K11" s="121"/>
      <c r="L11" s="122"/>
      <c r="M11" s="122"/>
      <c r="N11" s="122"/>
      <c r="O11" s="122"/>
      <c r="P11" s="122"/>
      <c r="Q11" s="122"/>
      <c r="R11" s="122"/>
      <c r="S11" s="122"/>
    </row>
    <row r="12" spans="1:19">
      <c r="A12" s="113"/>
      <c r="B12" s="113"/>
      <c r="C12" s="114"/>
      <c r="D12" s="115"/>
      <c r="E12" s="116"/>
      <c r="F12" s="117"/>
      <c r="G12" s="118"/>
      <c r="H12" s="119"/>
      <c r="I12" s="117"/>
      <c r="J12" s="120"/>
      <c r="K12" s="121"/>
      <c r="L12" s="122"/>
      <c r="M12" s="122"/>
      <c r="N12" s="122"/>
      <c r="O12" s="122"/>
      <c r="P12" s="122"/>
      <c r="Q12" s="122"/>
      <c r="R12" s="122"/>
      <c r="S12" s="122"/>
    </row>
    <row r="13" spans="1:19">
      <c r="A13" s="123"/>
      <c r="B13" s="124"/>
      <c r="C13" s="125" t="s">
        <v>44</v>
      </c>
      <c r="D13" s="126"/>
      <c r="E13" s="127"/>
      <c r="F13" s="128"/>
      <c r="G13" s="129">
        <f>SUM(G7:G11)</f>
        <v>0</v>
      </c>
    </row>
    <row r="14" spans="1:19">
      <c r="A14" s="13"/>
      <c r="B14" s="97"/>
      <c r="C14" s="130"/>
      <c r="D14" s="14"/>
      <c r="E14" s="15"/>
      <c r="F14" s="16"/>
      <c r="G14" s="17"/>
    </row>
    <row r="15" spans="1:19">
      <c r="A15" s="13"/>
      <c r="B15" s="97"/>
      <c r="C15" s="130"/>
      <c r="D15" s="14"/>
      <c r="E15" s="15"/>
      <c r="F15" s="16"/>
      <c r="G15" s="17"/>
    </row>
    <row r="16" spans="1:19">
      <c r="A16" s="13"/>
      <c r="B16" s="97"/>
      <c r="C16" s="130"/>
      <c r="D16" s="14"/>
      <c r="E16" s="15"/>
      <c r="F16" s="16"/>
      <c r="G16" s="17"/>
    </row>
    <row r="17" spans="1:7">
      <c r="A17" s="13"/>
      <c r="B17" s="97"/>
      <c r="C17" s="130"/>
      <c r="D17" s="14"/>
      <c r="E17" s="15"/>
      <c r="F17" s="16"/>
      <c r="G17" s="17"/>
    </row>
    <row r="18" spans="1:7">
      <c r="A18" s="13"/>
      <c r="B18" s="97"/>
      <c r="C18" s="130"/>
      <c r="D18" s="14"/>
      <c r="E18" s="15"/>
      <c r="F18" s="16"/>
      <c r="G18" s="17"/>
    </row>
  </sheetData>
  <customSheetViews>
    <customSheetView guid="{00919DC6-7B38-48C6-95A4-2125EBC733D5}" scale="125" showPageBreaks="1" printArea="1" view="pageBreakPreview" topLeftCell="A13">
      <selection activeCell="G46" sqref="G46"/>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10</vt:i4>
      </vt:variant>
    </vt:vector>
  </HeadingPairs>
  <TitlesOfParts>
    <vt:vector size="22" baseType="lpstr">
      <vt:lpstr>Rekapitulacija</vt:lpstr>
      <vt:lpstr>Moč</vt:lpstr>
      <vt:lpstr>CNS</vt:lpstr>
      <vt:lpstr>Razsvetljava</vt:lpstr>
      <vt:lpstr>Varnostna razsv</vt:lpstr>
      <vt:lpstr>Struktorirano o</vt:lpstr>
      <vt:lpstr>Pozar</vt:lpstr>
      <vt:lpstr>Ozvocenje</vt:lpstr>
      <vt:lpstr>SOS</vt:lpstr>
      <vt:lpstr>Video nadzor</vt:lpstr>
      <vt:lpstr>Kontrola pristopa</vt:lpstr>
      <vt:lpstr>Ozemljitve</vt:lpstr>
      <vt:lpstr>'Kontrola pristopa'!Področje_tiskanja</vt:lpstr>
      <vt:lpstr>Ozemljitve!Področje_tiskanja</vt:lpstr>
      <vt:lpstr>Ozvocenje!Področje_tiskanja</vt:lpstr>
      <vt:lpstr>Pozar!Področje_tiskanja</vt:lpstr>
      <vt:lpstr>Razsvetljava!Področje_tiskanja</vt:lpstr>
      <vt:lpstr>Rekapitulacija!Področje_tiskanja</vt:lpstr>
      <vt:lpstr>SOS!Področje_tiskanja</vt:lpstr>
      <vt:lpstr>'Struktorirano o'!Področje_tiskanja</vt:lpstr>
      <vt:lpstr>'Varnostna razsv'!Področje_tiskanja</vt:lpstr>
      <vt:lpstr>'Video nadzor'!Področje_tiskanja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dc:creator>
  <cp:lastModifiedBy>Velimir Kemec Kalan, mag. org.</cp:lastModifiedBy>
  <cp:lastPrinted>2019-05-31T12:41:03Z</cp:lastPrinted>
  <dcterms:created xsi:type="dcterms:W3CDTF">2015-09-03T11:18:43Z</dcterms:created>
  <dcterms:modified xsi:type="dcterms:W3CDTF">2022-02-02T13:51:59Z</dcterms:modified>
</cp:coreProperties>
</file>